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omments9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120" yWindow="105" windowWidth="15120" windowHeight="8010" tabRatio="895" firstSheet="9" activeTab="29"/>
  </bookViews>
  <sheets>
    <sheet name="Письмо" sheetId="159" state="hidden" r:id="rId1"/>
    <sheet name="ТИТУЛ" sheetId="14" state="hidden" r:id="rId2"/>
    <sheet name="таб.3" sheetId="16" state="hidden" r:id="rId3"/>
    <sheet name="ПФХД 20 " sheetId="115" state="hidden" r:id="rId4"/>
    <sheet name="ПФХД 21" sheetId="119" state="hidden" r:id="rId5"/>
    <sheet name="ПФХД 22" sheetId="120" state="hidden" r:id="rId6"/>
    <sheet name="ЗП ОБ май" sheetId="114" state="hidden" r:id="rId7"/>
    <sheet name="ЗП ОБ" sheetId="1" state="hidden" r:id="rId8"/>
    <sheet name="ЗП МБ" sheetId="86" state="hidden" r:id="rId9"/>
    <sheet name="Штатное 01.01" sheetId="474" r:id="rId10"/>
    <sheet name="ТЛ" sheetId="455" r:id="rId11"/>
    <sheet name="раздел 1 " sheetId="456" r:id="rId12"/>
    <sheet name="раздел 2 " sheetId="457" r:id="rId13"/>
    <sheet name="прил 2" sheetId="458" r:id="rId14"/>
    <sheet name="ЗП ОБ. " sheetId="407" r:id="rId15"/>
    <sheet name="4 МБ (рабочая)" sheetId="473" r:id="rId16"/>
    <sheet name="223 (план 26-28)" sheetId="361" r:id="rId17"/>
    <sheet name="ТКО 2026-2028" sheetId="420" r:id="rId18"/>
    <sheet name="РП, ПС, ЦВ" sheetId="320" r:id="rId19"/>
    <sheet name="211,213,266" sheetId="38" r:id="rId20"/>
    <sheet name="221" sheetId="17" r:id="rId21"/>
    <sheet name="223 " sheetId="26" r:id="rId22"/>
    <sheet name=" 225" sheetId="250" r:id="rId23"/>
    <sheet name="226" sheetId="39" r:id="rId24"/>
    <sheet name="290" sheetId="19" r:id="rId25"/>
    <sheet name="310" sheetId="20" r:id="rId26"/>
    <sheet name="340" sheetId="218" r:id="rId27"/>
    <sheet name="анализ посещ" sheetId="354" r:id="rId28"/>
    <sheet name="ПП" sheetId="355" r:id="rId29"/>
    <sheet name="РП " sheetId="356" r:id="rId30"/>
  </sheets>
  <externalReferences>
    <externalReference r:id="rId31"/>
  </externalReferences>
  <definedNames>
    <definedName name="_xlnm.Print_Area" localSheetId="6">'ЗП ОБ май'!$A$1:$N$132</definedName>
    <definedName name="_xlnm.Print_Area" localSheetId="0">Письмо!$A$128:$H$223</definedName>
  </definedNames>
  <calcPr calcId="125725"/>
</workbook>
</file>

<file path=xl/calcChain.xml><?xml version="1.0" encoding="utf-8"?>
<calcChain xmlns="http://schemas.openxmlformats.org/spreadsheetml/2006/main">
  <c r="AM38" i="474"/>
  <c r="AM37"/>
  <c r="AM36"/>
  <c r="AM35"/>
  <c r="AM34"/>
  <c r="AM33"/>
  <c r="AM32"/>
  <c r="D31"/>
  <c r="AM31" s="1"/>
  <c r="AM30"/>
  <c r="AM29"/>
  <c r="AM28"/>
  <c r="AM27"/>
  <c r="AM26"/>
  <c r="AM25"/>
  <c r="D24"/>
  <c r="AM24" s="1"/>
  <c r="D23"/>
  <c r="AM23" s="1"/>
  <c r="D22"/>
  <c r="AM21"/>
  <c r="AM20"/>
  <c r="AM22" l="1"/>
  <c r="D39"/>
  <c r="AQ15" s="1"/>
  <c r="M9" i="458" l="1"/>
  <c r="C8" i="19"/>
  <c r="D8"/>
  <c r="E8"/>
  <c r="F8"/>
  <c r="G8"/>
  <c r="H8"/>
  <c r="B8"/>
  <c r="F11" i="38"/>
  <c r="F19"/>
  <c r="E9" i="39"/>
  <c r="E6" i="20"/>
  <c r="H6"/>
  <c r="I6"/>
  <c r="D6"/>
  <c r="F8"/>
  <c r="F9"/>
  <c r="F10"/>
  <c r="E11"/>
  <c r="D11"/>
  <c r="J8"/>
  <c r="J9"/>
  <c r="J10"/>
  <c r="I11"/>
  <c r="G9"/>
  <c r="G6" s="1"/>
  <c r="G11" s="1"/>
  <c r="H8"/>
  <c r="H11" l="1"/>
  <c r="B14" i="218"/>
  <c r="E48" i="407"/>
  <c r="G48"/>
  <c r="K25" i="473"/>
  <c r="C9" i="26"/>
  <c r="C9" i="17"/>
  <c r="C8"/>
  <c r="H11" i="39"/>
  <c r="J11" s="1"/>
  <c r="H19" i="38"/>
  <c r="H11"/>
  <c r="K39" i="473"/>
  <c r="M35"/>
  <c r="M34"/>
  <c r="L34"/>
  <c r="G19" i="38"/>
  <c r="G11"/>
  <c r="E19"/>
  <c r="E11"/>
  <c r="B19"/>
  <c r="B11"/>
  <c r="F8" i="218"/>
  <c r="H8" s="1"/>
  <c r="H10" i="39"/>
  <c r="J10" s="1"/>
  <c r="H9"/>
  <c r="J9" s="1"/>
  <c r="H8"/>
  <c r="J8" s="1"/>
  <c r="H7"/>
  <c r="J7" s="1"/>
  <c r="G8" i="218"/>
  <c r="E8"/>
  <c r="C7" l="1"/>
  <c r="B7"/>
  <c r="D7" i="39"/>
  <c r="B9" i="17"/>
  <c r="F7" i="407"/>
  <c r="D48" i="473"/>
  <c r="A120"/>
  <c r="A121" s="1"/>
  <c r="A122" s="1"/>
  <c r="A123" s="1"/>
  <c r="A124" s="1"/>
  <c r="A125" s="1"/>
  <c r="A126" s="1"/>
  <c r="A127" s="1"/>
  <c r="A128" s="1"/>
  <c r="A129" s="1"/>
  <c r="A105"/>
  <c r="A106" s="1"/>
  <c r="A107" s="1"/>
  <c r="A108" s="1"/>
  <c r="A109" s="1"/>
  <c r="A110" s="1"/>
  <c r="A111" s="1"/>
  <c r="A112" s="1"/>
  <c r="A113" s="1"/>
  <c r="A114" s="1"/>
  <c r="A90"/>
  <c r="A91" s="1"/>
  <c r="A92" s="1"/>
  <c r="A93" s="1"/>
  <c r="A94" s="1"/>
  <c r="A95" s="1"/>
  <c r="A96" s="1"/>
  <c r="A97" s="1"/>
  <c r="A98" s="1"/>
  <c r="A99" s="1"/>
  <c r="F80"/>
  <c r="C74"/>
  <c r="C80" s="1"/>
  <c r="F67"/>
  <c r="J67" s="1"/>
  <c r="F69" s="1"/>
  <c r="H62"/>
  <c r="H69" s="1"/>
  <c r="F53"/>
  <c r="E53"/>
  <c r="F52"/>
  <c r="E52"/>
  <c r="F51"/>
  <c r="E51"/>
  <c r="F50"/>
  <c r="E50"/>
  <c r="F49"/>
  <c r="E49"/>
  <c r="F48"/>
  <c r="E48"/>
  <c r="J30"/>
  <c r="F20"/>
  <c r="D99"/>
  <c r="E17"/>
  <c r="C99" s="1"/>
  <c r="C114" s="1"/>
  <c r="C129" s="1"/>
  <c r="D98"/>
  <c r="E16"/>
  <c r="C98" s="1"/>
  <c r="C113" s="1"/>
  <c r="C128" s="1"/>
  <c r="S15"/>
  <c r="E15"/>
  <c r="C97" s="1"/>
  <c r="C112" s="1"/>
  <c r="C127" s="1"/>
  <c r="E14"/>
  <c r="C96" s="1"/>
  <c r="C111" s="1"/>
  <c r="C126" s="1"/>
  <c r="S13"/>
  <c r="D95"/>
  <c r="E13"/>
  <c r="C95" s="1"/>
  <c r="C110" s="1"/>
  <c r="C125" s="1"/>
  <c r="D94"/>
  <c r="E12"/>
  <c r="C94" s="1"/>
  <c r="C109" s="1"/>
  <c r="C124" s="1"/>
  <c r="E11"/>
  <c r="C93" s="1"/>
  <c r="C108" s="1"/>
  <c r="C123" s="1"/>
  <c r="E10"/>
  <c r="C92" s="1"/>
  <c r="C107" s="1"/>
  <c r="C122" s="1"/>
  <c r="C10"/>
  <c r="D9"/>
  <c r="D18" s="1"/>
  <c r="C9"/>
  <c r="C18" s="1"/>
  <c r="C21" s="1"/>
  <c r="A9"/>
  <c r="A10" s="1"/>
  <c r="A11" s="1"/>
  <c r="A12" s="1"/>
  <c r="A13" s="1"/>
  <c r="A14" s="1"/>
  <c r="A15" s="1"/>
  <c r="A16" s="1"/>
  <c r="A17" s="1"/>
  <c r="D90"/>
  <c r="E8"/>
  <c r="C90" s="1"/>
  <c r="C105" s="1"/>
  <c r="C120" s="1"/>
  <c r="A8"/>
  <c r="E7"/>
  <c r="C89" s="1"/>
  <c r="E39" i="355"/>
  <c r="M39" s="1"/>
  <c r="M40" s="1"/>
  <c r="M41" s="1"/>
  <c r="M42" s="1"/>
  <c r="M43" s="1"/>
  <c r="M44" s="1"/>
  <c r="M45" s="1"/>
  <c r="M46" s="1"/>
  <c r="M47" s="1"/>
  <c r="M48" s="1"/>
  <c r="M49" s="1"/>
  <c r="M50" s="1"/>
  <c r="C13" i="250"/>
  <c r="C11"/>
  <c r="C10"/>
  <c r="C9"/>
  <c r="C8"/>
  <c r="C7"/>
  <c r="B121" i="361"/>
  <c r="G15" i="354"/>
  <c r="G16"/>
  <c r="G17"/>
  <c r="G18"/>
  <c r="G19"/>
  <c r="I11" i="250" l="1"/>
  <c r="G11"/>
  <c r="D11"/>
  <c r="D92" i="473"/>
  <c r="G10"/>
  <c r="D93"/>
  <c r="G11"/>
  <c r="D89"/>
  <c r="G7"/>
  <c r="D96"/>
  <c r="G14"/>
  <c r="D91"/>
  <c r="C73"/>
  <c r="C104"/>
  <c r="D105"/>
  <c r="F90"/>
  <c r="G90" s="1"/>
  <c r="D109"/>
  <c r="F94"/>
  <c r="G94" s="1"/>
  <c r="D97"/>
  <c r="F65"/>
  <c r="F66" s="1"/>
  <c r="F58"/>
  <c r="F59" s="1"/>
  <c r="D113"/>
  <c r="F98"/>
  <c r="G98" s="1"/>
  <c r="E9"/>
  <c r="C91" s="1"/>
  <c r="C106" s="1"/>
  <c r="C121" s="1"/>
  <c r="G13"/>
  <c r="G17"/>
  <c r="E18"/>
  <c r="D110"/>
  <c r="F95"/>
  <c r="E73"/>
  <c r="E79" s="1"/>
  <c r="H59"/>
  <c r="H66" s="1"/>
  <c r="F74"/>
  <c r="F60"/>
  <c r="J60" s="1"/>
  <c r="F62" s="1"/>
  <c r="D114"/>
  <c r="F99"/>
  <c r="G99" s="1"/>
  <c r="G8"/>
  <c r="G12"/>
  <c r="G15"/>
  <c r="G16"/>
  <c r="E40" i="355"/>
  <c r="E41" s="1"/>
  <c r="E42" s="1"/>
  <c r="E43" s="1"/>
  <c r="E44" s="1"/>
  <c r="E45" s="1"/>
  <c r="E46" s="1"/>
  <c r="E47" s="1"/>
  <c r="E48" s="1"/>
  <c r="E49" s="1"/>
  <c r="E50" s="1"/>
  <c r="C116" i="361"/>
  <c r="D116"/>
  <c r="E116"/>
  <c r="F116"/>
  <c r="G116"/>
  <c r="H116"/>
  <c r="I116"/>
  <c r="J116"/>
  <c r="K116"/>
  <c r="L116"/>
  <c r="M116"/>
  <c r="B116"/>
  <c r="B109"/>
  <c r="C94"/>
  <c r="D94"/>
  <c r="E94"/>
  <c r="F94"/>
  <c r="G94"/>
  <c r="H94"/>
  <c r="I94"/>
  <c r="J94"/>
  <c r="K94"/>
  <c r="L94"/>
  <c r="M94"/>
  <c r="B94"/>
  <c r="C89"/>
  <c r="D89"/>
  <c r="E89"/>
  <c r="F89"/>
  <c r="G89"/>
  <c r="H89"/>
  <c r="I89"/>
  <c r="J89"/>
  <c r="K89"/>
  <c r="L89"/>
  <c r="M89"/>
  <c r="B89"/>
  <c r="C71"/>
  <c r="D71"/>
  <c r="E71"/>
  <c r="F71"/>
  <c r="G71"/>
  <c r="H71"/>
  <c r="I71"/>
  <c r="J71"/>
  <c r="K71"/>
  <c r="L71"/>
  <c r="M71"/>
  <c r="B71"/>
  <c r="C66"/>
  <c r="D66"/>
  <c r="E66"/>
  <c r="F66"/>
  <c r="G66"/>
  <c r="H66"/>
  <c r="I66"/>
  <c r="J66"/>
  <c r="K66"/>
  <c r="L66"/>
  <c r="M66"/>
  <c r="B66"/>
  <c r="C54"/>
  <c r="D54"/>
  <c r="E54"/>
  <c r="F54"/>
  <c r="G54"/>
  <c r="H54"/>
  <c r="I54"/>
  <c r="J54"/>
  <c r="K54"/>
  <c r="L54"/>
  <c r="M54"/>
  <c r="B54"/>
  <c r="C49"/>
  <c r="D49"/>
  <c r="E49"/>
  <c r="F49"/>
  <c r="G49"/>
  <c r="H49"/>
  <c r="I49"/>
  <c r="J49"/>
  <c r="K49"/>
  <c r="L49"/>
  <c r="M49"/>
  <c r="B49"/>
  <c r="C35"/>
  <c r="D35"/>
  <c r="E35"/>
  <c r="F35"/>
  <c r="G35"/>
  <c r="H35"/>
  <c r="I35"/>
  <c r="J35"/>
  <c r="K35"/>
  <c r="L35"/>
  <c r="M35"/>
  <c r="B35"/>
  <c r="C30"/>
  <c r="D30"/>
  <c r="E30"/>
  <c r="F30"/>
  <c r="G30"/>
  <c r="H30"/>
  <c r="I30"/>
  <c r="J30"/>
  <c r="K30"/>
  <c r="L30"/>
  <c r="M30"/>
  <c r="B30"/>
  <c r="D13" i="39"/>
  <c r="D12"/>
  <c r="B113" i="361"/>
  <c r="B106"/>
  <c r="B99"/>
  <c r="B91"/>
  <c r="B86"/>
  <c r="B81"/>
  <c r="B68"/>
  <c r="B63"/>
  <c r="B57"/>
  <c r="I9" i="39"/>
  <c r="G9"/>
  <c r="D9"/>
  <c r="D14"/>
  <c r="J14"/>
  <c r="D11"/>
  <c r="F14" l="1"/>
  <c r="D6"/>
  <c r="G95" i="473"/>
  <c r="H99"/>
  <c r="I99" s="1"/>
  <c r="H98"/>
  <c r="I98" s="1"/>
  <c r="H94"/>
  <c r="I94" s="1"/>
  <c r="H90"/>
  <c r="I90" s="1"/>
  <c r="J15"/>
  <c r="K15" s="1"/>
  <c r="L15" s="1"/>
  <c r="M15" s="1"/>
  <c r="J8"/>
  <c r="K8"/>
  <c r="L8" s="1"/>
  <c r="M8" s="1"/>
  <c r="D129"/>
  <c r="F114"/>
  <c r="G114" s="1"/>
  <c r="D125"/>
  <c r="J17"/>
  <c r="K17" s="1"/>
  <c r="L17" s="1"/>
  <c r="M17" s="1"/>
  <c r="D112"/>
  <c r="F97"/>
  <c r="G97" s="1"/>
  <c r="D124"/>
  <c r="F109"/>
  <c r="G109" s="1"/>
  <c r="C119"/>
  <c r="C130" s="1"/>
  <c r="C115"/>
  <c r="D106"/>
  <c r="E91"/>
  <c r="F91" s="1"/>
  <c r="D111"/>
  <c r="D104"/>
  <c r="F89"/>
  <c r="G89" s="1"/>
  <c r="D108"/>
  <c r="F93"/>
  <c r="G93" s="1"/>
  <c r="D107"/>
  <c r="E92"/>
  <c r="G9"/>
  <c r="J66"/>
  <c r="F68" s="1"/>
  <c r="J68" s="1"/>
  <c r="D69" s="1"/>
  <c r="J69" s="1"/>
  <c r="K16"/>
  <c r="L16" s="1"/>
  <c r="M16" s="1"/>
  <c r="J16"/>
  <c r="K12"/>
  <c r="L12" s="1"/>
  <c r="M12" s="1"/>
  <c r="J12"/>
  <c r="H95"/>
  <c r="I95" s="1"/>
  <c r="I13"/>
  <c r="J13" s="1"/>
  <c r="K13" s="1"/>
  <c r="L13" s="1"/>
  <c r="M13" s="1"/>
  <c r="D128"/>
  <c r="F113"/>
  <c r="G113" s="1"/>
  <c r="D49"/>
  <c r="G48"/>
  <c r="D120"/>
  <c r="F105"/>
  <c r="G105" s="1"/>
  <c r="C79"/>
  <c r="H79" s="1"/>
  <c r="H80" s="1"/>
  <c r="J80" s="1"/>
  <c r="G81" s="1"/>
  <c r="H73"/>
  <c r="H74" s="1"/>
  <c r="J74" s="1"/>
  <c r="G75" s="1"/>
  <c r="I14"/>
  <c r="J14" s="1"/>
  <c r="K14" s="1"/>
  <c r="L14" s="1"/>
  <c r="M14" s="1"/>
  <c r="G18"/>
  <c r="G19" s="1"/>
  <c r="J7"/>
  <c r="K7" s="1"/>
  <c r="I11"/>
  <c r="J11" s="1"/>
  <c r="K11" s="1"/>
  <c r="L11" s="1"/>
  <c r="M11" s="1"/>
  <c r="I10"/>
  <c r="J10" s="1"/>
  <c r="K10" s="1"/>
  <c r="L10" s="1"/>
  <c r="M10" s="1"/>
  <c r="J59"/>
  <c r="F61" s="1"/>
  <c r="J61" s="1"/>
  <c r="D62" s="1"/>
  <c r="J62" s="1"/>
  <c r="K22" s="1"/>
  <c r="L22" s="1"/>
  <c r="M22" s="1"/>
  <c r="C100"/>
  <c r="G91" l="1"/>
  <c r="L7"/>
  <c r="M7" s="1"/>
  <c r="H113"/>
  <c r="I113"/>
  <c r="L95"/>
  <c r="M95" s="1"/>
  <c r="J95"/>
  <c r="K95" s="1"/>
  <c r="N95" s="1"/>
  <c r="H114"/>
  <c r="I114"/>
  <c r="L94"/>
  <c r="M94" s="1"/>
  <c r="J94"/>
  <c r="K94" s="1"/>
  <c r="N94" s="1"/>
  <c r="L99"/>
  <c r="M99" s="1"/>
  <c r="J99"/>
  <c r="K99" s="1"/>
  <c r="N99" s="1"/>
  <c r="I93"/>
  <c r="H93"/>
  <c r="I89"/>
  <c r="H89"/>
  <c r="H109"/>
  <c r="I109" s="1"/>
  <c r="I97"/>
  <c r="H97"/>
  <c r="L90"/>
  <c r="M90" s="1"/>
  <c r="J90"/>
  <c r="K90" s="1"/>
  <c r="L98"/>
  <c r="M98" s="1"/>
  <c r="J98"/>
  <c r="K98" s="1"/>
  <c r="G83"/>
  <c r="G82"/>
  <c r="G128"/>
  <c r="F128"/>
  <c r="D119"/>
  <c r="F104"/>
  <c r="G104" s="1"/>
  <c r="D121"/>
  <c r="E106"/>
  <c r="F106"/>
  <c r="G106" s="1"/>
  <c r="F124"/>
  <c r="G124" s="1"/>
  <c r="D127"/>
  <c r="F112"/>
  <c r="G112" s="1"/>
  <c r="G129"/>
  <c r="F129"/>
  <c r="F92"/>
  <c r="G92" s="1"/>
  <c r="F96"/>
  <c r="G96" s="1"/>
  <c r="F110"/>
  <c r="G110" s="1"/>
  <c r="G76"/>
  <c r="G77" s="1"/>
  <c r="K23" s="1"/>
  <c r="L23" s="1"/>
  <c r="M23" s="1"/>
  <c r="H105"/>
  <c r="I105" s="1"/>
  <c r="F120"/>
  <c r="G120" s="1"/>
  <c r="D50"/>
  <c r="G49"/>
  <c r="I9"/>
  <c r="I18" s="1"/>
  <c r="I19" s="1"/>
  <c r="D122"/>
  <c r="E107"/>
  <c r="F107" s="1"/>
  <c r="D123"/>
  <c r="F108"/>
  <c r="G108" s="1"/>
  <c r="D126"/>
  <c r="F111"/>
  <c r="H91"/>
  <c r="I91" s="1"/>
  <c r="G111" l="1"/>
  <c r="H110"/>
  <c r="I110" s="1"/>
  <c r="H92"/>
  <c r="I92" s="1"/>
  <c r="L91"/>
  <c r="M91" s="1"/>
  <c r="J91"/>
  <c r="K91" s="1"/>
  <c r="L105"/>
  <c r="M105" s="1"/>
  <c r="J105"/>
  <c r="K105" s="1"/>
  <c r="N105" s="1"/>
  <c r="H96"/>
  <c r="I96" s="1"/>
  <c r="H112"/>
  <c r="I112"/>
  <c r="H124"/>
  <c r="I124" s="1"/>
  <c r="H108"/>
  <c r="I108" s="1"/>
  <c r="H106"/>
  <c r="I106" s="1"/>
  <c r="L109"/>
  <c r="M109" s="1"/>
  <c r="J109"/>
  <c r="K109" s="1"/>
  <c r="H111"/>
  <c r="I111" s="1"/>
  <c r="E122"/>
  <c r="F122" s="1"/>
  <c r="G122" s="1"/>
  <c r="F123"/>
  <c r="G123" s="1"/>
  <c r="G127"/>
  <c r="F127"/>
  <c r="E121"/>
  <c r="F121" s="1"/>
  <c r="F125"/>
  <c r="G125" s="1"/>
  <c r="G107"/>
  <c r="N98"/>
  <c r="N90"/>
  <c r="D51"/>
  <c r="G50"/>
  <c r="H120"/>
  <c r="I120" s="1"/>
  <c r="I129"/>
  <c r="H129"/>
  <c r="H104"/>
  <c r="I104" s="1"/>
  <c r="G119"/>
  <c r="F119"/>
  <c r="H128"/>
  <c r="I128" s="1"/>
  <c r="L97"/>
  <c r="M97" s="1"/>
  <c r="J97"/>
  <c r="K97" s="1"/>
  <c r="L89"/>
  <c r="M89" s="1"/>
  <c r="J89"/>
  <c r="K89" s="1"/>
  <c r="L93"/>
  <c r="M93" s="1"/>
  <c r="J93"/>
  <c r="K93" s="1"/>
  <c r="L114"/>
  <c r="M114" s="1"/>
  <c r="J114"/>
  <c r="K114" s="1"/>
  <c r="L113"/>
  <c r="M113" s="1"/>
  <c r="J113"/>
  <c r="K113" s="1"/>
  <c r="J9"/>
  <c r="J18" s="1"/>
  <c r="J19" s="1"/>
  <c r="N91" l="1"/>
  <c r="H122"/>
  <c r="I122" s="1"/>
  <c r="L104"/>
  <c r="M104" s="1"/>
  <c r="J104"/>
  <c r="K104" s="1"/>
  <c r="H125"/>
  <c r="I125"/>
  <c r="L108"/>
  <c r="M108" s="1"/>
  <c r="J108"/>
  <c r="K108" s="1"/>
  <c r="L96"/>
  <c r="M96" s="1"/>
  <c r="J96"/>
  <c r="K96" s="1"/>
  <c r="N96" s="1"/>
  <c r="L110"/>
  <c r="M110" s="1"/>
  <c r="J110"/>
  <c r="K110" s="1"/>
  <c r="N110" s="1"/>
  <c r="L111"/>
  <c r="M111" s="1"/>
  <c r="J111"/>
  <c r="K111" s="1"/>
  <c r="L124"/>
  <c r="M124" s="1"/>
  <c r="J124"/>
  <c r="K124" s="1"/>
  <c r="L92"/>
  <c r="M92" s="1"/>
  <c r="J92"/>
  <c r="K92" s="1"/>
  <c r="N113"/>
  <c r="N114"/>
  <c r="N93"/>
  <c r="N89"/>
  <c r="N97"/>
  <c r="K9"/>
  <c r="G121"/>
  <c r="F126"/>
  <c r="G126" s="1"/>
  <c r="N109"/>
  <c r="L128"/>
  <c r="M128" s="1"/>
  <c r="J128"/>
  <c r="K128" s="1"/>
  <c r="H119"/>
  <c r="I119" s="1"/>
  <c r="L129"/>
  <c r="M129" s="1"/>
  <c r="J129"/>
  <c r="K129" s="1"/>
  <c r="L120"/>
  <c r="M120" s="1"/>
  <c r="J120"/>
  <c r="K120" s="1"/>
  <c r="D52"/>
  <c r="G51"/>
  <c r="H107"/>
  <c r="I107" s="1"/>
  <c r="I127"/>
  <c r="H127"/>
  <c r="H123"/>
  <c r="I123" s="1"/>
  <c r="L106"/>
  <c r="M106" s="1"/>
  <c r="J106"/>
  <c r="K106" s="1"/>
  <c r="L112"/>
  <c r="M112" s="1"/>
  <c r="J112"/>
  <c r="K112" s="1"/>
  <c r="F14" i="407"/>
  <c r="F13"/>
  <c r="F11"/>
  <c r="F9"/>
  <c r="F10"/>
  <c r="F12"/>
  <c r="F8"/>
  <c r="C8" i="420"/>
  <c r="C9" s="1"/>
  <c r="C10" s="1"/>
  <c r="C11" s="1"/>
  <c r="C12" s="1"/>
  <c r="C13" s="1"/>
  <c r="C14" s="1"/>
  <c r="C15" s="1"/>
  <c r="C16" s="1"/>
  <c r="C17" s="1"/>
  <c r="C18" s="1"/>
  <c r="D7" s="1"/>
  <c r="D8" s="1"/>
  <c r="D9" s="1"/>
  <c r="D10" s="1"/>
  <c r="D11" s="1"/>
  <c r="D12" s="1"/>
  <c r="D13" s="1"/>
  <c r="D14" s="1"/>
  <c r="D15" s="1"/>
  <c r="D16" s="1"/>
  <c r="D17" s="1"/>
  <c r="D18" s="1"/>
  <c r="E7" s="1"/>
  <c r="E8" s="1"/>
  <c r="E9" s="1"/>
  <c r="E10" s="1"/>
  <c r="E11" s="1"/>
  <c r="E12" s="1"/>
  <c r="E13" s="1"/>
  <c r="E14" s="1"/>
  <c r="E15" s="1"/>
  <c r="E16" s="1"/>
  <c r="E17" s="1"/>
  <c r="E18" s="1"/>
  <c r="M10" i="456"/>
  <c r="L10"/>
  <c r="D66" i="458"/>
  <c r="K7" i="456"/>
  <c r="K8"/>
  <c r="K9"/>
  <c r="L14" i="458"/>
  <c r="L11"/>
  <c r="D6"/>
  <c r="F14" i="356"/>
  <c r="F13"/>
  <c r="P19" i="354"/>
  <c r="P18"/>
  <c r="P17"/>
  <c r="P16"/>
  <c r="P15"/>
  <c r="P14"/>
  <c r="P13"/>
  <c r="P12"/>
  <c r="P11"/>
  <c r="P10"/>
  <c r="P9"/>
  <c r="P8"/>
  <c r="O20"/>
  <c r="N19"/>
  <c r="N18"/>
  <c r="N17"/>
  <c r="N16"/>
  <c r="N15"/>
  <c r="N14"/>
  <c r="N13"/>
  <c r="N12"/>
  <c r="N11"/>
  <c r="N10"/>
  <c r="N9"/>
  <c r="N8"/>
  <c r="M20"/>
  <c r="L20"/>
  <c r="G12"/>
  <c r="G11"/>
  <c r="G10"/>
  <c r="F20"/>
  <c r="E19"/>
  <c r="E18"/>
  <c r="E17"/>
  <c r="E16"/>
  <c r="E15"/>
  <c r="E14"/>
  <c r="E13"/>
  <c r="E12"/>
  <c r="E11"/>
  <c r="E10"/>
  <c r="E9"/>
  <c r="E8"/>
  <c r="D20"/>
  <c r="C19"/>
  <c r="C18"/>
  <c r="C17"/>
  <c r="C16"/>
  <c r="C15"/>
  <c r="C14"/>
  <c r="C13"/>
  <c r="C12"/>
  <c r="C11"/>
  <c r="C10"/>
  <c r="C9"/>
  <c r="C8"/>
  <c r="N108" i="473" l="1"/>
  <c r="N104"/>
  <c r="L107"/>
  <c r="M107" s="1"/>
  <c r="J107"/>
  <c r="K107" s="1"/>
  <c r="H126"/>
  <c r="I126" s="1"/>
  <c r="L122"/>
  <c r="M122" s="1"/>
  <c r="J122"/>
  <c r="K122" s="1"/>
  <c r="H121"/>
  <c r="I121" s="1"/>
  <c r="N112"/>
  <c r="N106"/>
  <c r="N120"/>
  <c r="N129"/>
  <c r="N128"/>
  <c r="N100"/>
  <c r="K27" s="1"/>
  <c r="N92"/>
  <c r="N124"/>
  <c r="N111"/>
  <c r="L123"/>
  <c r="M123" s="1"/>
  <c r="J123"/>
  <c r="K123" s="1"/>
  <c r="L127"/>
  <c r="M127" s="1"/>
  <c r="J127"/>
  <c r="K127" s="1"/>
  <c r="D53"/>
  <c r="G53" s="1"/>
  <c r="G54" s="1"/>
  <c r="K21" s="1"/>
  <c r="L21" s="1"/>
  <c r="M21" s="1"/>
  <c r="G52"/>
  <c r="L119"/>
  <c r="M119" s="1"/>
  <c r="J119"/>
  <c r="K119" s="1"/>
  <c r="L9"/>
  <c r="M9" s="1"/>
  <c r="K18"/>
  <c r="L125"/>
  <c r="M125" s="1"/>
  <c r="J125"/>
  <c r="K125" s="1"/>
  <c r="C20" i="354"/>
  <c r="E20"/>
  <c r="N20"/>
  <c r="N107" i="473" l="1"/>
  <c r="N115" s="1"/>
  <c r="L27" s="1"/>
  <c r="L126"/>
  <c r="M126" s="1"/>
  <c r="J126"/>
  <c r="K126" s="1"/>
  <c r="L121"/>
  <c r="M121" s="1"/>
  <c r="J121"/>
  <c r="K121" s="1"/>
  <c r="L18"/>
  <c r="K20"/>
  <c r="K19"/>
  <c r="N125"/>
  <c r="N119"/>
  <c r="N127"/>
  <c r="N123"/>
  <c r="N122"/>
  <c r="K24" l="1"/>
  <c r="L20"/>
  <c r="L19"/>
  <c r="M18"/>
  <c r="N121"/>
  <c r="N126"/>
  <c r="N130" l="1"/>
  <c r="M27" s="1"/>
  <c r="M20"/>
  <c r="M19"/>
  <c r="L24"/>
  <c r="K26"/>
  <c r="K28" s="1"/>
  <c r="K14" i="456"/>
  <c r="H58" i="458"/>
  <c r="K29" i="473" l="1"/>
  <c r="M24"/>
  <c r="K34"/>
  <c r="K30"/>
  <c r="J25"/>
  <c r="L25"/>
  <c r="L26" s="1"/>
  <c r="L28" s="1"/>
  <c r="L29" s="1"/>
  <c r="M25"/>
  <c r="M26" s="1"/>
  <c r="M28" s="1"/>
  <c r="M29" s="1"/>
  <c r="K35" l="1"/>
  <c r="K31"/>
  <c r="L30"/>
  <c r="L35" s="1"/>
  <c r="L40" s="1"/>
  <c r="M30"/>
  <c r="M40" s="1"/>
  <c r="K36"/>
  <c r="K40" l="1"/>
  <c r="L31"/>
  <c r="M36"/>
  <c r="M39"/>
  <c r="M41" s="1"/>
  <c r="L39"/>
  <c r="L41" s="1"/>
  <c r="L36"/>
  <c r="M31"/>
  <c r="K41" l="1"/>
  <c r="D80" i="458" l="1"/>
  <c r="E80"/>
  <c r="G86"/>
  <c r="G82"/>
  <c r="D82"/>
  <c r="D81"/>
  <c r="D79"/>
  <c r="D67"/>
  <c r="G66"/>
  <c r="F66"/>
  <c r="E66"/>
  <c r="D65"/>
  <c r="D64"/>
  <c r="D63"/>
  <c r="G62"/>
  <c r="F62"/>
  <c r="E62"/>
  <c r="D62"/>
  <c r="D61"/>
  <c r="D60"/>
  <c r="D59"/>
  <c r="G55"/>
  <c r="D55"/>
  <c r="D53"/>
  <c r="F52"/>
  <c r="D51"/>
  <c r="G50"/>
  <c r="F50"/>
  <c r="E50"/>
  <c r="D50"/>
  <c r="D46"/>
  <c r="D45"/>
  <c r="D44"/>
  <c r="D43"/>
  <c r="G41"/>
  <c r="F41"/>
  <c r="D40"/>
  <c r="D39"/>
  <c r="D38"/>
  <c r="G37"/>
  <c r="F37"/>
  <c r="E37"/>
  <c r="D37"/>
  <c r="G36"/>
  <c r="F36"/>
  <c r="E36"/>
  <c r="D36" s="1"/>
  <c r="D35"/>
  <c r="G33"/>
  <c r="F33"/>
  <c r="D32"/>
  <c r="D31"/>
  <c r="G29"/>
  <c r="F29"/>
  <c r="F28"/>
  <c r="D27"/>
  <c r="G26"/>
  <c r="F26"/>
  <c r="E26"/>
  <c r="D26"/>
  <c r="D25"/>
  <c r="G23"/>
  <c r="F23"/>
  <c r="E23"/>
  <c r="D23"/>
  <c r="D21"/>
  <c r="F18"/>
  <c r="D18" s="1"/>
  <c r="D18" i="456" s="1"/>
  <c r="G17" i="458"/>
  <c r="F17"/>
  <c r="D17" s="1"/>
  <c r="D17" i="456" s="1"/>
  <c r="D16" i="458"/>
  <c r="G15"/>
  <c r="F15"/>
  <c r="E15"/>
  <c r="D15"/>
  <c r="F11"/>
  <c r="D9"/>
  <c r="J32" i="457"/>
  <c r="I32"/>
  <c r="H32"/>
  <c r="G32"/>
  <c r="J25"/>
  <c r="J20"/>
  <c r="J19" s="1"/>
  <c r="I20"/>
  <c r="G20"/>
  <c r="G19" s="1"/>
  <c r="G18" s="1"/>
  <c r="I19"/>
  <c r="H19"/>
  <c r="I18"/>
  <c r="H18"/>
  <c r="J15"/>
  <c r="P12"/>
  <c r="N11"/>
  <c r="G10" s="1"/>
  <c r="G9" s="1"/>
  <c r="J6"/>
  <c r="D68" i="456"/>
  <c r="D67"/>
  <c r="F66"/>
  <c r="E66"/>
  <c r="F62"/>
  <c r="E62"/>
  <c r="D62"/>
  <c r="D55"/>
  <c r="G52"/>
  <c r="F50"/>
  <c r="E50"/>
  <c r="D50"/>
  <c r="F45"/>
  <c r="E45"/>
  <c r="D45"/>
  <c r="F37"/>
  <c r="E37"/>
  <c r="D37"/>
  <c r="F36"/>
  <c r="E36"/>
  <c r="D36"/>
  <c r="D31"/>
  <c r="G28"/>
  <c r="D27"/>
  <c r="F26"/>
  <c r="E26"/>
  <c r="D26"/>
  <c r="D25"/>
  <c r="F23"/>
  <c r="E23"/>
  <c r="D23"/>
  <c r="D21"/>
  <c r="D20"/>
  <c r="K18"/>
  <c r="F17"/>
  <c r="E17"/>
  <c r="D16"/>
  <c r="G15"/>
  <c r="F15"/>
  <c r="E15"/>
  <c r="D15"/>
  <c r="K12"/>
  <c r="G11"/>
  <c r="K10"/>
  <c r="G8"/>
  <c r="D6"/>
  <c r="F8" i="458" l="1"/>
  <c r="D66" i="456"/>
  <c r="J30" i="457"/>
  <c r="J18"/>
  <c r="F7" i="458"/>
  <c r="F75" l="1"/>
  <c r="D17" i="39" l="1"/>
  <c r="F19" i="420"/>
  <c r="I18"/>
  <c r="H18"/>
  <c r="G18"/>
  <c r="I17"/>
  <c r="H17"/>
  <c r="G17"/>
  <c r="I16"/>
  <c r="H16"/>
  <c r="G16"/>
  <c r="I15"/>
  <c r="H15"/>
  <c r="G15"/>
  <c r="I14"/>
  <c r="H14"/>
  <c r="G14"/>
  <c r="I13"/>
  <c r="H13"/>
  <c r="G13"/>
  <c r="H12"/>
  <c r="G12"/>
  <c r="H11"/>
  <c r="G11"/>
  <c r="H10"/>
  <c r="G10"/>
  <c r="H9"/>
  <c r="G9"/>
  <c r="I8"/>
  <c r="H8"/>
  <c r="G8"/>
  <c r="I7"/>
  <c r="H7"/>
  <c r="G7"/>
  <c r="I9" l="1"/>
  <c r="I12"/>
  <c r="I11"/>
  <c r="I10"/>
  <c r="H19"/>
  <c r="G19"/>
  <c r="K12" i="26" l="1"/>
  <c r="E12" s="1"/>
  <c r="J12"/>
  <c r="B12" s="1"/>
  <c r="I19" i="420"/>
  <c r="L12" i="26" l="1"/>
  <c r="G12" s="1"/>
  <c r="K34" i="355" l="1"/>
  <c r="D34"/>
  <c r="C34" l="1"/>
  <c r="F12" i="39" l="1"/>
  <c r="F7"/>
  <c r="G14" i="354" l="1"/>
  <c r="G13"/>
  <c r="D8" i="407" l="1"/>
  <c r="E8" s="1"/>
  <c r="D12"/>
  <c r="E12" s="1"/>
  <c r="D13"/>
  <c r="D7"/>
  <c r="F34"/>
  <c r="D33"/>
  <c r="E33" s="1"/>
  <c r="C32"/>
  <c r="D32" s="1"/>
  <c r="C31"/>
  <c r="C30"/>
  <c r="E13"/>
  <c r="E14"/>
  <c r="A31"/>
  <c r="A32" s="1"/>
  <c r="A33" s="1"/>
  <c r="A8"/>
  <c r="A9" s="1"/>
  <c r="A10" s="1"/>
  <c r="A11" s="1"/>
  <c r="A12" s="1"/>
  <c r="A13" s="1"/>
  <c r="A14" s="1"/>
  <c r="C11"/>
  <c r="D11" s="1"/>
  <c r="C10"/>
  <c r="D10" s="1"/>
  <c r="C9"/>
  <c r="D9" s="1"/>
  <c r="C34" l="1"/>
  <c r="D30"/>
  <c r="E32"/>
  <c r="G32" s="1"/>
  <c r="H32" s="1"/>
  <c r="E10"/>
  <c r="E11"/>
  <c r="G11" s="1"/>
  <c r="J11" s="1"/>
  <c r="K11" s="1"/>
  <c r="E9"/>
  <c r="D31"/>
  <c r="E31" s="1"/>
  <c r="L11" l="1"/>
  <c r="M11" s="1"/>
  <c r="I32"/>
  <c r="D34"/>
  <c r="J32" l="1"/>
  <c r="K32" s="1"/>
  <c r="I5" i="356"/>
  <c r="F5"/>
  <c r="E11" i="218" l="1"/>
  <c r="G11" s="1"/>
  <c r="E10"/>
  <c r="F13" i="39"/>
  <c r="F11"/>
  <c r="H12"/>
  <c r="F8"/>
  <c r="G7"/>
  <c r="F10" i="218" l="1"/>
  <c r="F7" s="1"/>
  <c r="I12" i="39"/>
  <c r="J12" s="1"/>
  <c r="G10"/>
  <c r="G11"/>
  <c r="I11" s="1"/>
  <c r="G8"/>
  <c r="G10" i="218"/>
  <c r="I7" i="39"/>
  <c r="D13" i="250"/>
  <c r="D9"/>
  <c r="D7"/>
  <c r="D8"/>
  <c r="D10"/>
  <c r="E9" i="17"/>
  <c r="E8"/>
  <c r="F8" s="1"/>
  <c r="G9" l="1"/>
  <c r="H9" s="1"/>
  <c r="F9"/>
  <c r="H10" i="218"/>
  <c r="H7" s="1"/>
  <c r="G10" i="250"/>
  <c r="H10" s="1"/>
  <c r="F9"/>
  <c r="G8"/>
  <c r="H8" s="1"/>
  <c r="G9"/>
  <c r="H9" s="1"/>
  <c r="G8" i="17"/>
  <c r="H8" s="1"/>
  <c r="F10" i="39"/>
  <c r="H13"/>
  <c r="J13"/>
  <c r="I10"/>
  <c r="I8"/>
  <c r="I10" i="250"/>
  <c r="J10" s="1"/>
  <c r="G13"/>
  <c r="H13" s="1"/>
  <c r="G12"/>
  <c r="F12"/>
  <c r="F7"/>
  <c r="G7"/>
  <c r="H7" s="1"/>
  <c r="F13"/>
  <c r="I8" l="1"/>
  <c r="J8" s="1"/>
  <c r="I13"/>
  <c r="J13" s="1"/>
  <c r="I9"/>
  <c r="J9" s="1"/>
  <c r="I7"/>
  <c r="J7" s="1"/>
  <c r="H12"/>
  <c r="I12"/>
  <c r="J12" s="1"/>
  <c r="F78" i="407" l="1"/>
  <c r="D78"/>
  <c r="C78"/>
  <c r="E77"/>
  <c r="E78" s="1"/>
  <c r="F64"/>
  <c r="D64"/>
  <c r="C64"/>
  <c r="E63"/>
  <c r="G63" s="1"/>
  <c r="E62"/>
  <c r="G62" s="1"/>
  <c r="F49"/>
  <c r="D49"/>
  <c r="C49"/>
  <c r="E49"/>
  <c r="G33"/>
  <c r="G31"/>
  <c r="E30"/>
  <c r="E34" s="1"/>
  <c r="F15"/>
  <c r="D15"/>
  <c r="C15"/>
  <c r="G14"/>
  <c r="G13"/>
  <c r="G12"/>
  <c r="G10"/>
  <c r="G9"/>
  <c r="G8"/>
  <c r="E7"/>
  <c r="G30" l="1"/>
  <c r="G34" s="1"/>
  <c r="G35" s="1"/>
  <c r="E15"/>
  <c r="J9"/>
  <c r="K9" s="1"/>
  <c r="J12"/>
  <c r="K12" s="1"/>
  <c r="J14"/>
  <c r="K14" s="1"/>
  <c r="I63"/>
  <c r="J8"/>
  <c r="K8" s="1"/>
  <c r="J10"/>
  <c r="K10" s="1"/>
  <c r="I13"/>
  <c r="J13" s="1"/>
  <c r="K13" s="1"/>
  <c r="G64"/>
  <c r="G65" s="1"/>
  <c r="I62"/>
  <c r="G7"/>
  <c r="H31"/>
  <c r="I31" s="1"/>
  <c r="H33"/>
  <c r="I33" s="1"/>
  <c r="E64"/>
  <c r="G77"/>
  <c r="H30" l="1"/>
  <c r="L8"/>
  <c r="M8" s="1"/>
  <c r="L14"/>
  <c r="M14" s="1"/>
  <c r="L13"/>
  <c r="M13" s="1"/>
  <c r="J31"/>
  <c r="K31" s="1"/>
  <c r="L10"/>
  <c r="M10" s="1"/>
  <c r="L12"/>
  <c r="M12" s="1"/>
  <c r="J33"/>
  <c r="K33" s="1"/>
  <c r="M9"/>
  <c r="L9"/>
  <c r="H34"/>
  <c r="I64"/>
  <c r="I65" s="1"/>
  <c r="I77"/>
  <c r="I78" s="1"/>
  <c r="I79" s="1"/>
  <c r="G78"/>
  <c r="G79" s="1"/>
  <c r="J77"/>
  <c r="J78" s="1"/>
  <c r="J79" s="1"/>
  <c r="I48"/>
  <c r="G49"/>
  <c r="G50" s="1"/>
  <c r="J48"/>
  <c r="J49" s="1"/>
  <c r="J50" s="1"/>
  <c r="J7"/>
  <c r="J15" s="1"/>
  <c r="J16" s="1"/>
  <c r="G15"/>
  <c r="G16" s="1"/>
  <c r="J62"/>
  <c r="J63"/>
  <c r="K63" s="1"/>
  <c r="L63" s="1"/>
  <c r="H35"/>
  <c r="I30"/>
  <c r="J30" s="1"/>
  <c r="I49" l="1"/>
  <c r="I50" s="1"/>
  <c r="K48"/>
  <c r="L48" s="1"/>
  <c r="M63"/>
  <c r="I34"/>
  <c r="J64"/>
  <c r="J65" s="1"/>
  <c r="K77"/>
  <c r="L77" s="1"/>
  <c r="L78" s="1"/>
  <c r="L80" s="1"/>
  <c r="K62"/>
  <c r="L62" s="1"/>
  <c r="K49"/>
  <c r="K7"/>
  <c r="I35" l="1"/>
  <c r="I36"/>
  <c r="K50"/>
  <c r="K51"/>
  <c r="L7"/>
  <c r="L15" s="1"/>
  <c r="L16" s="1"/>
  <c r="I37"/>
  <c r="K78"/>
  <c r="M77"/>
  <c r="M78" s="1"/>
  <c r="M80" s="1"/>
  <c r="K30"/>
  <c r="K34" s="1"/>
  <c r="J34"/>
  <c r="M48"/>
  <c r="M49" s="1"/>
  <c r="M51" s="1"/>
  <c r="L49"/>
  <c r="K64"/>
  <c r="K15"/>
  <c r="K16" s="1"/>
  <c r="K66" l="1"/>
  <c r="K65"/>
  <c r="K17" s="1"/>
  <c r="K79"/>
  <c r="K80"/>
  <c r="J35"/>
  <c r="J36"/>
  <c r="K35"/>
  <c r="K36"/>
  <c r="L51"/>
  <c r="L50"/>
  <c r="K52"/>
  <c r="M7"/>
  <c r="M15" s="1"/>
  <c r="M16" s="1"/>
  <c r="M50"/>
  <c r="M52" s="1"/>
  <c r="M53" s="1"/>
  <c r="M54" s="1"/>
  <c r="M55" s="1"/>
  <c r="L64"/>
  <c r="L66" s="1"/>
  <c r="M62"/>
  <c r="M64" s="1"/>
  <c r="M66" s="1"/>
  <c r="L79"/>
  <c r="L81" s="1"/>
  <c r="K81"/>
  <c r="K82" l="1"/>
  <c r="K83"/>
  <c r="K84" s="1"/>
  <c r="M56"/>
  <c r="M57"/>
  <c r="L82"/>
  <c r="L83"/>
  <c r="L84" s="1"/>
  <c r="K53"/>
  <c r="K54"/>
  <c r="K55" s="1"/>
  <c r="K18"/>
  <c r="K19" s="1"/>
  <c r="L18"/>
  <c r="L19" s="1"/>
  <c r="K37"/>
  <c r="J37"/>
  <c r="K67"/>
  <c r="L65"/>
  <c r="L17" s="1"/>
  <c r="M79"/>
  <c r="L52"/>
  <c r="M65"/>
  <c r="M18"/>
  <c r="M19" s="1"/>
  <c r="K56" l="1"/>
  <c r="K57" s="1"/>
  <c r="L85"/>
  <c r="L86"/>
  <c r="K85"/>
  <c r="K86"/>
  <c r="K69"/>
  <c r="K70" s="1"/>
  <c r="K68"/>
  <c r="J68" s="1"/>
  <c r="J53"/>
  <c r="L54"/>
  <c r="L55" s="1"/>
  <c r="L53"/>
  <c r="M17"/>
  <c r="M81"/>
  <c r="M82" s="1"/>
  <c r="M83" s="1"/>
  <c r="M84" s="1"/>
  <c r="M67"/>
  <c r="L67"/>
  <c r="M68" l="1"/>
  <c r="M69" s="1"/>
  <c r="M70" s="1"/>
  <c r="L57"/>
  <c r="L56"/>
  <c r="K72"/>
  <c r="I42" s="1"/>
  <c r="I40" s="1"/>
  <c r="K71"/>
  <c r="L68"/>
  <c r="L69" s="1"/>
  <c r="L70" s="1"/>
  <c r="M85"/>
  <c r="M86" s="1"/>
  <c r="J82"/>
  <c r="L71" l="1"/>
  <c r="L72" s="1"/>
  <c r="J42" s="1"/>
  <c r="J40" s="1"/>
  <c r="J41" s="1"/>
  <c r="M71"/>
  <c r="M72" s="1"/>
  <c r="K42" s="1"/>
  <c r="I41"/>
  <c r="I38"/>
  <c r="H38"/>
  <c r="K20"/>
  <c r="K21" s="1"/>
  <c r="K22" s="1"/>
  <c r="I39"/>
  <c r="K23" l="1"/>
  <c r="K24" s="1"/>
  <c r="B13" i="38"/>
  <c r="J38" i="407"/>
  <c r="B21" i="38" l="1"/>
  <c r="J20" i="407"/>
  <c r="J39"/>
  <c r="C83" i="361" l="1"/>
  <c r="D83" s="1"/>
  <c r="E83" s="1"/>
  <c r="F83" s="1"/>
  <c r="G83" s="1"/>
  <c r="C60"/>
  <c r="D60" s="1"/>
  <c r="E60" s="1"/>
  <c r="F60" s="1"/>
  <c r="G60" s="1"/>
  <c r="C43"/>
  <c r="D43" s="1"/>
  <c r="E43" s="1"/>
  <c r="F43" s="1"/>
  <c r="G43" s="1"/>
  <c r="C24"/>
  <c r="D24" s="1"/>
  <c r="E24" s="1"/>
  <c r="F24" s="1"/>
  <c r="G24" s="1"/>
  <c r="H83" l="1"/>
  <c r="I83" s="1"/>
  <c r="J83" s="1"/>
  <c r="K83" s="1"/>
  <c r="L83" s="1"/>
  <c r="M83" s="1"/>
  <c r="B88" s="1"/>
  <c r="H43"/>
  <c r="I43" s="1"/>
  <c r="J43" s="1"/>
  <c r="K43" s="1"/>
  <c r="L43" s="1"/>
  <c r="M43" s="1"/>
  <c r="B48" s="1"/>
  <c r="H60"/>
  <c r="I60" s="1"/>
  <c r="J60" s="1"/>
  <c r="K60" s="1"/>
  <c r="L60" s="1"/>
  <c r="M60" s="1"/>
  <c r="B65" s="1"/>
  <c r="H24"/>
  <c r="I24" s="1"/>
  <c r="J24" s="1"/>
  <c r="K24" s="1"/>
  <c r="L24" s="1"/>
  <c r="M24" s="1"/>
  <c r="B29" s="1"/>
  <c r="G9" i="354"/>
  <c r="G8"/>
  <c r="S9" l="1"/>
  <c r="S10"/>
  <c r="S11"/>
  <c r="S12"/>
  <c r="S13"/>
  <c r="S14"/>
  <c r="S15"/>
  <c r="S16"/>
  <c r="S17"/>
  <c r="S18"/>
  <c r="S19"/>
  <c r="S8"/>
  <c r="D21" i="38" l="1"/>
  <c r="D13"/>
  <c r="E14" i="26"/>
  <c r="F14"/>
  <c r="G14"/>
  <c r="H14"/>
  <c r="D20" i="218" l="1"/>
  <c r="B14" i="26"/>
  <c r="D15" l="1"/>
  <c r="C14"/>
  <c r="F18"/>
  <c r="F13" s="1"/>
  <c r="D20"/>
  <c r="D19"/>
  <c r="D17"/>
  <c r="D16"/>
  <c r="D11" i="17"/>
  <c r="D19" i="218"/>
  <c r="C18"/>
  <c r="E18"/>
  <c r="F18"/>
  <c r="G18"/>
  <c r="H18"/>
  <c r="D18"/>
  <c r="B37" i="320"/>
  <c r="E37" l="1"/>
  <c r="D14" i="26"/>
  <c r="B18" i="218"/>
  <c r="M17" i="361" l="1"/>
  <c r="L17"/>
  <c r="K17"/>
  <c r="J17"/>
  <c r="I17"/>
  <c r="H17"/>
  <c r="G17"/>
  <c r="F17"/>
  <c r="E17"/>
  <c r="D17"/>
  <c r="N14"/>
  <c r="H11"/>
  <c r="N11" s="1"/>
  <c r="N8"/>
  <c r="O8" s="1"/>
  <c r="N17" l="1"/>
  <c r="O11" s="1"/>
  <c r="O9" s="1"/>
  <c r="D11" i="218" l="1"/>
  <c r="M100" i="361" l="1"/>
  <c r="C87"/>
  <c r="C92" s="1"/>
  <c r="D87"/>
  <c r="E87"/>
  <c r="E92" s="1"/>
  <c r="F87"/>
  <c r="F92" s="1"/>
  <c r="G87"/>
  <c r="G92" s="1"/>
  <c r="H87"/>
  <c r="H92" s="1"/>
  <c r="I87"/>
  <c r="I92" s="1"/>
  <c r="J87"/>
  <c r="J92" s="1"/>
  <c r="K87"/>
  <c r="K92" s="1"/>
  <c r="L87"/>
  <c r="L92" s="1"/>
  <c r="M87"/>
  <c r="M92" s="1"/>
  <c r="B87"/>
  <c r="B92" s="1"/>
  <c r="C101"/>
  <c r="D101" s="1"/>
  <c r="E101" s="1"/>
  <c r="F101" s="1"/>
  <c r="G101" s="1"/>
  <c r="H101" s="1"/>
  <c r="L100"/>
  <c r="K100"/>
  <c r="J100"/>
  <c r="I100"/>
  <c r="H100"/>
  <c r="G100"/>
  <c r="G103" s="1"/>
  <c r="F100"/>
  <c r="E100"/>
  <c r="E103" s="1"/>
  <c r="D100"/>
  <c r="C100"/>
  <c r="C103" s="1"/>
  <c r="B100"/>
  <c r="B103" s="1"/>
  <c r="G85"/>
  <c r="F85"/>
  <c r="E85"/>
  <c r="D85"/>
  <c r="C85"/>
  <c r="B85"/>
  <c r="N82"/>
  <c r="M64"/>
  <c r="L64"/>
  <c r="L69" s="1"/>
  <c r="K64"/>
  <c r="J64"/>
  <c r="J69" s="1"/>
  <c r="I64"/>
  <c r="H64"/>
  <c r="H69" s="1"/>
  <c r="G64"/>
  <c r="F64"/>
  <c r="F69" s="1"/>
  <c r="E64"/>
  <c r="D64"/>
  <c r="D69" s="1"/>
  <c r="C64"/>
  <c r="B64"/>
  <c r="B69" s="1"/>
  <c r="G62"/>
  <c r="F62"/>
  <c r="E62"/>
  <c r="D62"/>
  <c r="C62"/>
  <c r="B62"/>
  <c r="N59"/>
  <c r="N52"/>
  <c r="A51"/>
  <c r="A68" s="1"/>
  <c r="A91" s="1"/>
  <c r="A113" s="1"/>
  <c r="N47"/>
  <c r="A46"/>
  <c r="A63" s="1"/>
  <c r="A86" s="1"/>
  <c r="A106" s="1"/>
  <c r="G45"/>
  <c r="F45"/>
  <c r="E45"/>
  <c r="D45"/>
  <c r="C45"/>
  <c r="B45"/>
  <c r="H45"/>
  <c r="N42"/>
  <c r="A41"/>
  <c r="A58" s="1"/>
  <c r="A81" s="1"/>
  <c r="A99" s="1"/>
  <c r="M33"/>
  <c r="L33"/>
  <c r="K33"/>
  <c r="J33"/>
  <c r="I33"/>
  <c r="H33"/>
  <c r="G33"/>
  <c r="F33"/>
  <c r="E33"/>
  <c r="D33"/>
  <c r="C33"/>
  <c r="B33"/>
  <c r="N28"/>
  <c r="G26"/>
  <c r="F26"/>
  <c r="E26"/>
  <c r="D26"/>
  <c r="C26"/>
  <c r="H26"/>
  <c r="N23"/>
  <c r="D103" l="1"/>
  <c r="F103"/>
  <c r="H103"/>
  <c r="B104"/>
  <c r="B105" s="1"/>
  <c r="D104"/>
  <c r="D105" s="1"/>
  <c r="D121" s="1"/>
  <c r="F104"/>
  <c r="F105" s="1"/>
  <c r="F121" s="1"/>
  <c r="H104"/>
  <c r="H105" s="1"/>
  <c r="C104"/>
  <c r="C105" s="1"/>
  <c r="C121" s="1"/>
  <c r="E104"/>
  <c r="E105" s="1"/>
  <c r="E121" s="1"/>
  <c r="G104"/>
  <c r="G105" s="1"/>
  <c r="G121" s="1"/>
  <c r="E74"/>
  <c r="G74"/>
  <c r="C107"/>
  <c r="B74"/>
  <c r="D74"/>
  <c r="F74"/>
  <c r="E107"/>
  <c r="G107"/>
  <c r="I107"/>
  <c r="K107"/>
  <c r="M107"/>
  <c r="I101"/>
  <c r="J101" s="1"/>
  <c r="K101" s="1"/>
  <c r="L101" s="1"/>
  <c r="M101" s="1"/>
  <c r="M103" s="1"/>
  <c r="C74"/>
  <c r="N87"/>
  <c r="D92"/>
  <c r="N92" s="1"/>
  <c r="B114"/>
  <c r="F114"/>
  <c r="H114"/>
  <c r="J114"/>
  <c r="L114"/>
  <c r="I62"/>
  <c r="I85"/>
  <c r="N33"/>
  <c r="H62"/>
  <c r="N64"/>
  <c r="C69"/>
  <c r="E69"/>
  <c r="G69"/>
  <c r="I69"/>
  <c r="K69"/>
  <c r="M69"/>
  <c r="H85"/>
  <c r="H121" s="1"/>
  <c r="N100"/>
  <c r="B107"/>
  <c r="D107"/>
  <c r="F107"/>
  <c r="H107"/>
  <c r="J107"/>
  <c r="L107"/>
  <c r="M104" l="1"/>
  <c r="M105" s="1"/>
  <c r="K103"/>
  <c r="J103"/>
  <c r="I103"/>
  <c r="L103"/>
  <c r="G125"/>
  <c r="E125"/>
  <c r="F125"/>
  <c r="B108"/>
  <c r="C108" s="1"/>
  <c r="D108" s="1"/>
  <c r="E108" s="1"/>
  <c r="F108" s="1"/>
  <c r="G108" s="1"/>
  <c r="H108" s="1"/>
  <c r="I108" s="1"/>
  <c r="J108" s="1"/>
  <c r="K108" s="1"/>
  <c r="K110" s="1"/>
  <c r="D125"/>
  <c r="C125"/>
  <c r="D114"/>
  <c r="M114"/>
  <c r="I114"/>
  <c r="E114"/>
  <c r="I45"/>
  <c r="H74"/>
  <c r="N107"/>
  <c r="K114"/>
  <c r="G114"/>
  <c r="C114"/>
  <c r="I26"/>
  <c r="J85"/>
  <c r="J62"/>
  <c r="N69"/>
  <c r="G110" l="1"/>
  <c r="G111" s="1"/>
  <c r="G112" s="1"/>
  <c r="J110"/>
  <c r="J111" s="1"/>
  <c r="J112" s="1"/>
  <c r="H110"/>
  <c r="H111" s="1"/>
  <c r="H112" s="1"/>
  <c r="B110"/>
  <c r="E110"/>
  <c r="E111" s="1"/>
  <c r="E112" s="1"/>
  <c r="K111"/>
  <c r="K112" s="1"/>
  <c r="F110"/>
  <c r="F111" s="1"/>
  <c r="F112" s="1"/>
  <c r="C110"/>
  <c r="I110"/>
  <c r="I111" s="1"/>
  <c r="I112" s="1"/>
  <c r="D110"/>
  <c r="D111" s="1"/>
  <c r="D112" s="1"/>
  <c r="I104"/>
  <c r="K104"/>
  <c r="K105" s="1"/>
  <c r="L104"/>
  <c r="L105" s="1"/>
  <c r="J104"/>
  <c r="J105" s="1"/>
  <c r="J121" s="1"/>
  <c r="N103"/>
  <c r="L108"/>
  <c r="L110" s="1"/>
  <c r="L111" s="1"/>
  <c r="L112" s="1"/>
  <c r="K62"/>
  <c r="K85"/>
  <c r="K121" s="1"/>
  <c r="J26"/>
  <c r="I74"/>
  <c r="J45"/>
  <c r="J74" s="1"/>
  <c r="H125"/>
  <c r="N114"/>
  <c r="B13" i="218"/>
  <c r="B111" i="361" l="1"/>
  <c r="B112" s="1"/>
  <c r="C111"/>
  <c r="C112" s="1"/>
  <c r="N104"/>
  <c r="I105"/>
  <c r="M108"/>
  <c r="M110" s="1"/>
  <c r="M111" s="1"/>
  <c r="M112" s="1"/>
  <c r="K45"/>
  <c r="K74" s="1"/>
  <c r="K26"/>
  <c r="L85"/>
  <c r="L121" s="1"/>
  <c r="L62"/>
  <c r="J125"/>
  <c r="N105" l="1"/>
  <c r="I121"/>
  <c r="I125" s="1"/>
  <c r="N112"/>
  <c r="N111"/>
  <c r="B115"/>
  <c r="B117" s="1"/>
  <c r="N110"/>
  <c r="K125"/>
  <c r="M62"/>
  <c r="N62" s="1"/>
  <c r="M85"/>
  <c r="M121" s="1"/>
  <c r="L26"/>
  <c r="L45"/>
  <c r="B118" l="1"/>
  <c r="B119" s="1"/>
  <c r="C115"/>
  <c r="C117" s="1"/>
  <c r="M45"/>
  <c r="M74" s="1"/>
  <c r="M26"/>
  <c r="N121"/>
  <c r="L74"/>
  <c r="L125" s="1"/>
  <c r="B90"/>
  <c r="B122" s="1"/>
  <c r="C88"/>
  <c r="C65"/>
  <c r="B67"/>
  <c r="N85"/>
  <c r="C118" l="1"/>
  <c r="C119" s="1"/>
  <c r="D115"/>
  <c r="J10" i="26"/>
  <c r="B10" s="1"/>
  <c r="N45" i="361"/>
  <c r="N74"/>
  <c r="D65"/>
  <c r="C67"/>
  <c r="B31"/>
  <c r="C29"/>
  <c r="C48"/>
  <c r="B50"/>
  <c r="M125"/>
  <c r="D88"/>
  <c r="C90"/>
  <c r="C122" s="1"/>
  <c r="H20" i="354"/>
  <c r="D117" i="361" l="1"/>
  <c r="D118" s="1"/>
  <c r="D119" s="1"/>
  <c r="E115"/>
  <c r="E117" s="1"/>
  <c r="J8" i="26"/>
  <c r="B8" s="1"/>
  <c r="D90" i="361"/>
  <c r="D122" s="1"/>
  <c r="E88"/>
  <c r="C50"/>
  <c r="C75" s="1"/>
  <c r="D48"/>
  <c r="E65"/>
  <c r="D67"/>
  <c r="B75"/>
  <c r="B126" s="1"/>
  <c r="D29"/>
  <c r="C31"/>
  <c r="D20" i="38"/>
  <c r="E118" i="361" l="1"/>
  <c r="F115"/>
  <c r="F65"/>
  <c r="E67"/>
  <c r="C126"/>
  <c r="D31"/>
  <c r="E29"/>
  <c r="E48"/>
  <c r="D50"/>
  <c r="F88"/>
  <c r="E90"/>
  <c r="E122" s="1"/>
  <c r="C10" i="320"/>
  <c r="B10"/>
  <c r="F6"/>
  <c r="F10" s="1"/>
  <c r="F117" i="361" l="1"/>
  <c r="F118" s="1"/>
  <c r="F119" s="1"/>
  <c r="E119"/>
  <c r="G115"/>
  <c r="G117" s="1"/>
  <c r="D75"/>
  <c r="F29"/>
  <c r="E31"/>
  <c r="F90"/>
  <c r="F122" s="1"/>
  <c r="G88"/>
  <c r="E50"/>
  <c r="E75" s="1"/>
  <c r="F48"/>
  <c r="G65"/>
  <c r="F67"/>
  <c r="H115" l="1"/>
  <c r="H88"/>
  <c r="I88" s="1"/>
  <c r="J88" s="1"/>
  <c r="K88" s="1"/>
  <c r="L88" s="1"/>
  <c r="M88" s="1"/>
  <c r="B93" s="1"/>
  <c r="H65"/>
  <c r="I65" s="1"/>
  <c r="J65" s="1"/>
  <c r="K65" s="1"/>
  <c r="L65" s="1"/>
  <c r="M65" s="1"/>
  <c r="B70" s="1"/>
  <c r="G48"/>
  <c r="F50"/>
  <c r="F75" s="1"/>
  <c r="G90"/>
  <c r="G122" s="1"/>
  <c r="G67"/>
  <c r="F31"/>
  <c r="G29"/>
  <c r="D126"/>
  <c r="E126"/>
  <c r="H117" l="1"/>
  <c r="H118" s="1"/>
  <c r="H119" s="1"/>
  <c r="G118"/>
  <c r="I115"/>
  <c r="I117" s="1"/>
  <c r="H48"/>
  <c r="I48" s="1"/>
  <c r="J48" s="1"/>
  <c r="K48" s="1"/>
  <c r="L48" s="1"/>
  <c r="M48" s="1"/>
  <c r="B53" s="1"/>
  <c r="H29"/>
  <c r="I29" s="1"/>
  <c r="J29" s="1"/>
  <c r="K29" s="1"/>
  <c r="L29" s="1"/>
  <c r="M29" s="1"/>
  <c r="B34" s="1"/>
  <c r="F126"/>
  <c r="G31"/>
  <c r="H90"/>
  <c r="H122" s="1"/>
  <c r="G50"/>
  <c r="H50"/>
  <c r="H67"/>
  <c r="J18" i="39"/>
  <c r="E17"/>
  <c r="G17"/>
  <c r="H17"/>
  <c r="I17"/>
  <c r="J17" s="1"/>
  <c r="G19" i="250"/>
  <c r="I19"/>
  <c r="J19"/>
  <c r="D19"/>
  <c r="G17"/>
  <c r="G16" s="1"/>
  <c r="H17"/>
  <c r="I17"/>
  <c r="J17"/>
  <c r="D17"/>
  <c r="E17"/>
  <c r="G119" i="361" l="1"/>
  <c r="I118"/>
  <c r="I119" s="1"/>
  <c r="J115"/>
  <c r="I16" i="250"/>
  <c r="H75" i="361"/>
  <c r="G75"/>
  <c r="H31"/>
  <c r="H126" s="1"/>
  <c r="I67"/>
  <c r="I50"/>
  <c r="I90"/>
  <c r="I122" s="1"/>
  <c r="J16" i="250"/>
  <c r="D16"/>
  <c r="F18"/>
  <c r="F17" s="1"/>
  <c r="E19"/>
  <c r="J117" i="361" l="1"/>
  <c r="J118" s="1"/>
  <c r="J119" s="1"/>
  <c r="K115"/>
  <c r="K117" s="1"/>
  <c r="I75"/>
  <c r="J90"/>
  <c r="J122" s="1"/>
  <c r="J67"/>
  <c r="G126"/>
  <c r="J50"/>
  <c r="I31"/>
  <c r="E16" i="250"/>
  <c r="K118" i="361" l="1"/>
  <c r="K119" s="1"/>
  <c r="L115"/>
  <c r="I126"/>
  <c r="J75"/>
  <c r="J31"/>
  <c r="K50"/>
  <c r="K67"/>
  <c r="K90"/>
  <c r="K122" s="1"/>
  <c r="B6" i="38"/>
  <c r="L117" i="361" l="1"/>
  <c r="L118" s="1"/>
  <c r="L119" s="1"/>
  <c r="M115"/>
  <c r="M117" s="1"/>
  <c r="J126"/>
  <c r="K75"/>
  <c r="L67"/>
  <c r="L90"/>
  <c r="L122" s="1"/>
  <c r="L50"/>
  <c r="K31"/>
  <c r="K126" s="1"/>
  <c r="C6" i="38"/>
  <c r="M118" i="361" l="1"/>
  <c r="N117"/>
  <c r="B7" i="38"/>
  <c r="L75" i="361"/>
  <c r="L31"/>
  <c r="M50"/>
  <c r="M67"/>
  <c r="N67" s="1"/>
  <c r="M90"/>
  <c r="M122" s="1"/>
  <c r="M119" l="1"/>
  <c r="N119" s="1"/>
  <c r="N118"/>
  <c r="C7" i="38"/>
  <c r="B18"/>
  <c r="L126" i="361"/>
  <c r="N90"/>
  <c r="C70"/>
  <c r="B72"/>
  <c r="B55"/>
  <c r="C53"/>
  <c r="C93"/>
  <c r="B95"/>
  <c r="B123" s="1"/>
  <c r="M75"/>
  <c r="N75" s="1"/>
  <c r="N50"/>
  <c r="M31"/>
  <c r="N31" s="1"/>
  <c r="K9" i="26" l="1"/>
  <c r="E9" s="1"/>
  <c r="K8"/>
  <c r="E8" s="1"/>
  <c r="C34" i="361"/>
  <c r="B36"/>
  <c r="C95"/>
  <c r="C123" s="1"/>
  <c r="D93"/>
  <c r="B76"/>
  <c r="D70"/>
  <c r="C72"/>
  <c r="M126"/>
  <c r="N122"/>
  <c r="D53"/>
  <c r="C55"/>
  <c r="J7" i="20"/>
  <c r="J6" s="1"/>
  <c r="J11" s="1"/>
  <c r="K10" i="26" l="1"/>
  <c r="N126" i="361"/>
  <c r="C76"/>
  <c r="D55"/>
  <c r="E53"/>
  <c r="B127"/>
  <c r="E70"/>
  <c r="D72"/>
  <c r="D34"/>
  <c r="C36"/>
  <c r="E93"/>
  <c r="D95"/>
  <c r="D123" s="1"/>
  <c r="K21" i="26" l="1"/>
  <c r="E10"/>
  <c r="K22"/>
  <c r="C127" i="361"/>
  <c r="E95"/>
  <c r="E123" s="1"/>
  <c r="F93"/>
  <c r="E34"/>
  <c r="D36"/>
  <c r="F70"/>
  <c r="E72"/>
  <c r="D76"/>
  <c r="F53"/>
  <c r="E55"/>
  <c r="D127" l="1"/>
  <c r="E76"/>
  <c r="G70"/>
  <c r="F72"/>
  <c r="F34"/>
  <c r="E36"/>
  <c r="F55"/>
  <c r="G53"/>
  <c r="G93"/>
  <c r="F95"/>
  <c r="F123" s="1"/>
  <c r="H93" l="1"/>
  <c r="I93" s="1"/>
  <c r="J93" s="1"/>
  <c r="K93" s="1"/>
  <c r="L93" s="1"/>
  <c r="M93" s="1"/>
  <c r="H70"/>
  <c r="I70" s="1"/>
  <c r="J70" s="1"/>
  <c r="K70" s="1"/>
  <c r="L70" s="1"/>
  <c r="M70" s="1"/>
  <c r="H53"/>
  <c r="I53" s="1"/>
  <c r="J53" s="1"/>
  <c r="K53" s="1"/>
  <c r="L53" s="1"/>
  <c r="M53" s="1"/>
  <c r="D11" i="38"/>
  <c r="G55" i="361"/>
  <c r="G95"/>
  <c r="G123" s="1"/>
  <c r="G34"/>
  <c r="F36"/>
  <c r="G72"/>
  <c r="E127"/>
  <c r="F76"/>
  <c r="F18" i="38"/>
  <c r="E18"/>
  <c r="H34" i="361" l="1"/>
  <c r="I34" s="1"/>
  <c r="J34" s="1"/>
  <c r="K34" s="1"/>
  <c r="L34" s="1"/>
  <c r="M34" s="1"/>
  <c r="H95"/>
  <c r="H123" s="1"/>
  <c r="G76"/>
  <c r="H72"/>
  <c r="G36"/>
  <c r="H55"/>
  <c r="F127"/>
  <c r="D19" i="38"/>
  <c r="D18" s="1"/>
  <c r="C18"/>
  <c r="G127" i="361" l="1"/>
  <c r="H36"/>
  <c r="I55"/>
  <c r="I95"/>
  <c r="I123" s="1"/>
  <c r="H76"/>
  <c r="I72"/>
  <c r="H18" i="38"/>
  <c r="G18"/>
  <c r="I10" i="356"/>
  <c r="F10"/>
  <c r="I9"/>
  <c r="B38" s="1"/>
  <c r="F9"/>
  <c r="H127" i="361" l="1"/>
  <c r="J72"/>
  <c r="J95"/>
  <c r="J123" s="1"/>
  <c r="I76"/>
  <c r="J55"/>
  <c r="I36"/>
  <c r="F8" i="356"/>
  <c r="B13" l="1"/>
  <c r="B41"/>
  <c r="B37"/>
  <c r="J76" i="361"/>
  <c r="I127"/>
  <c r="K55"/>
  <c r="K95"/>
  <c r="K123" s="1"/>
  <c r="K72"/>
  <c r="J36"/>
  <c r="J127" l="1"/>
  <c r="K36"/>
  <c r="M72"/>
  <c r="L72"/>
  <c r="L55"/>
  <c r="M55"/>
  <c r="M95"/>
  <c r="M123" s="1"/>
  <c r="L95"/>
  <c r="L123" s="1"/>
  <c r="K76"/>
  <c r="G12" i="218"/>
  <c r="E12"/>
  <c r="K127" i="361" l="1"/>
  <c r="N95"/>
  <c r="M36"/>
  <c r="L36"/>
  <c r="L76"/>
  <c r="N72"/>
  <c r="M76"/>
  <c r="N76" s="1"/>
  <c r="N55"/>
  <c r="L8" i="26" l="1"/>
  <c r="G8" s="1"/>
  <c r="L127" i="361"/>
  <c r="N36"/>
  <c r="M127"/>
  <c r="N123"/>
  <c r="L9" i="26" l="1"/>
  <c r="G9" s="1"/>
  <c r="L10"/>
  <c r="G10" s="1"/>
  <c r="N127" i="361"/>
  <c r="B34" i="356"/>
  <c r="B30"/>
  <c r="B26"/>
  <c r="B22"/>
  <c r="B18"/>
  <c r="B14"/>
  <c r="L22" i="26" l="1"/>
  <c r="H22" i="356"/>
  <c r="H38"/>
  <c r="H34"/>
  <c r="H30"/>
  <c r="H26"/>
  <c r="H18"/>
  <c r="H14"/>
  <c r="B27" i="320" l="1"/>
  <c r="E25"/>
  <c r="B17" i="218" s="1"/>
  <c r="C24" i="320"/>
  <c r="B23"/>
  <c r="C17" i="218" l="1"/>
  <c r="B15"/>
  <c r="B21" s="1"/>
  <c r="M12" i="456"/>
  <c r="L12"/>
  <c r="C27" i="320"/>
  <c r="E24"/>
  <c r="E27" s="1"/>
  <c r="F25"/>
  <c r="E17" i="218" l="1"/>
  <c r="G17"/>
  <c r="F24" i="320"/>
  <c r="F27" s="1"/>
  <c r="R17" i="354"/>
  <c r="T17" s="1"/>
  <c r="I18"/>
  <c r="K18" s="1"/>
  <c r="U16"/>
  <c r="I14"/>
  <c r="K14" s="1"/>
  <c r="I12"/>
  <c r="K12" s="1"/>
  <c r="H58" i="356"/>
  <c r="H54"/>
  <c r="H50"/>
  <c r="H46"/>
  <c r="H42"/>
  <c r="B58"/>
  <c r="L34" i="355"/>
  <c r="J47" s="1"/>
  <c r="S20" i="354"/>
  <c r="Q20"/>
  <c r="J20"/>
  <c r="R19"/>
  <c r="T19" s="1"/>
  <c r="I16"/>
  <c r="K16" s="1"/>
  <c r="R15"/>
  <c r="T15" s="1"/>
  <c r="I15"/>
  <c r="K15" s="1"/>
  <c r="R14"/>
  <c r="T14" s="1"/>
  <c r="I13"/>
  <c r="K13" s="1"/>
  <c r="R11"/>
  <c r="T11" s="1"/>
  <c r="I11"/>
  <c r="K11" s="1"/>
  <c r="R10"/>
  <c r="T10" s="1"/>
  <c r="I9"/>
  <c r="K9" s="1"/>
  <c r="K46" i="355" l="1"/>
  <c r="N21" i="356"/>
  <c r="O21" s="1"/>
  <c r="D45" s="1"/>
  <c r="D46" s="1"/>
  <c r="H17" i="218"/>
  <c r="F17"/>
  <c r="N12" i="456" s="1"/>
  <c r="J39" i="355"/>
  <c r="J46"/>
  <c r="J45"/>
  <c r="B47"/>
  <c r="B48" s="1"/>
  <c r="B49" s="1"/>
  <c r="B50" s="1"/>
  <c r="C6"/>
  <c r="C7" s="1"/>
  <c r="B45"/>
  <c r="B46"/>
  <c r="K45"/>
  <c r="C48"/>
  <c r="C45"/>
  <c r="D45" s="1"/>
  <c r="F45" s="1"/>
  <c r="C46"/>
  <c r="D46" s="1"/>
  <c r="F46" s="1"/>
  <c r="C50"/>
  <c r="C41"/>
  <c r="K47"/>
  <c r="L47" s="1"/>
  <c r="N47" s="1"/>
  <c r="K49"/>
  <c r="C42"/>
  <c r="K40"/>
  <c r="K42"/>
  <c r="K43"/>
  <c r="K44"/>
  <c r="I10" i="354"/>
  <c r="K10" s="1"/>
  <c r="L11" i="355"/>
  <c r="L12" s="1"/>
  <c r="J48"/>
  <c r="K6"/>
  <c r="K7" s="1"/>
  <c r="K11"/>
  <c r="K12" s="1"/>
  <c r="J40"/>
  <c r="J41" s="1"/>
  <c r="J42" s="1"/>
  <c r="J43" s="1"/>
  <c r="J44" s="1"/>
  <c r="D11"/>
  <c r="D12" s="1"/>
  <c r="B25" s="1"/>
  <c r="B39"/>
  <c r="B40" s="1"/>
  <c r="B41" s="1"/>
  <c r="B42" s="1"/>
  <c r="B43" s="1"/>
  <c r="B44" s="1"/>
  <c r="C11"/>
  <c r="C12" s="1"/>
  <c r="B33" i="356"/>
  <c r="B29"/>
  <c r="B25"/>
  <c r="B21"/>
  <c r="B17"/>
  <c r="G20" i="354"/>
  <c r="U19"/>
  <c r="U11"/>
  <c r="P20"/>
  <c r="R9"/>
  <c r="T9" s="1"/>
  <c r="U10"/>
  <c r="R12"/>
  <c r="T12" s="1"/>
  <c r="U13"/>
  <c r="R13"/>
  <c r="T13" s="1"/>
  <c r="R16"/>
  <c r="T16" s="1"/>
  <c r="U17"/>
  <c r="R18"/>
  <c r="T18" s="1"/>
  <c r="U8"/>
  <c r="U14"/>
  <c r="I8"/>
  <c r="K8" s="1"/>
  <c r="I8" i="356"/>
  <c r="B45" s="1"/>
  <c r="B42"/>
  <c r="B46"/>
  <c r="B50"/>
  <c r="B54"/>
  <c r="U9" i="354"/>
  <c r="U12"/>
  <c r="U15"/>
  <c r="I17"/>
  <c r="K17" s="1"/>
  <c r="U18"/>
  <c r="I19"/>
  <c r="K19" s="1"/>
  <c r="R8"/>
  <c r="B17" i="355" l="1"/>
  <c r="J46" i="356"/>
  <c r="K20" i="354"/>
  <c r="N23" i="356"/>
  <c r="O23" s="1"/>
  <c r="D53" s="1"/>
  <c r="D54" s="1"/>
  <c r="J54" s="1"/>
  <c r="N13"/>
  <c r="O13" s="1"/>
  <c r="D13" s="1"/>
  <c r="J13" s="1"/>
  <c r="N22"/>
  <c r="O22" s="1"/>
  <c r="D49" s="1"/>
  <c r="D50" s="1"/>
  <c r="J50" s="1"/>
  <c r="N16"/>
  <c r="O16" s="1"/>
  <c r="D25" s="1"/>
  <c r="D26" s="1"/>
  <c r="J26" s="1"/>
  <c r="N24"/>
  <c r="O24" s="1"/>
  <c r="D57" s="1"/>
  <c r="D58" s="1"/>
  <c r="J58" s="1"/>
  <c r="N20"/>
  <c r="O20" s="1"/>
  <c r="D41" s="1"/>
  <c r="D42" s="1"/>
  <c r="J42" s="1"/>
  <c r="N14"/>
  <c r="O14" s="1"/>
  <c r="D17" s="1"/>
  <c r="J17" s="1"/>
  <c r="N17"/>
  <c r="O17" s="1"/>
  <c r="D29" s="1"/>
  <c r="D30" s="1"/>
  <c r="J30" s="1"/>
  <c r="N19"/>
  <c r="O19" s="1"/>
  <c r="D37" s="1"/>
  <c r="N18"/>
  <c r="O18" s="1"/>
  <c r="D33" s="1"/>
  <c r="D34" s="1"/>
  <c r="J34" s="1"/>
  <c r="N15"/>
  <c r="O15" s="1"/>
  <c r="D21" s="1"/>
  <c r="D22" s="1"/>
  <c r="J22" s="1"/>
  <c r="J25" i="355"/>
  <c r="J26" s="1"/>
  <c r="J17"/>
  <c r="L5" s="1"/>
  <c r="J23"/>
  <c r="J24" s="1"/>
  <c r="L24" s="1"/>
  <c r="N24" s="1"/>
  <c r="D50"/>
  <c r="F50" s="1"/>
  <c r="D48"/>
  <c r="F48" s="1"/>
  <c r="B23"/>
  <c r="B24"/>
  <c r="B18"/>
  <c r="B19" s="1"/>
  <c r="J49"/>
  <c r="J50"/>
  <c r="L49"/>
  <c r="N49" s="1"/>
  <c r="L46"/>
  <c r="N46" s="1"/>
  <c r="L45"/>
  <c r="N45" s="1"/>
  <c r="L44"/>
  <c r="N44" s="1"/>
  <c r="L42"/>
  <c r="N42" s="1"/>
  <c r="L43"/>
  <c r="N43" s="1"/>
  <c r="L40"/>
  <c r="N40" s="1"/>
  <c r="D42"/>
  <c r="F42" s="1"/>
  <c r="D41"/>
  <c r="F41" s="1"/>
  <c r="K48"/>
  <c r="L48" s="1"/>
  <c r="N48" s="1"/>
  <c r="C49"/>
  <c r="D49" s="1"/>
  <c r="F49" s="1"/>
  <c r="C47"/>
  <c r="D47" s="1"/>
  <c r="F47" s="1"/>
  <c r="C44"/>
  <c r="D44" s="1"/>
  <c r="F44" s="1"/>
  <c r="C43"/>
  <c r="D43" s="1"/>
  <c r="F43" s="1"/>
  <c r="C40"/>
  <c r="D40" s="1"/>
  <c r="F40" s="1"/>
  <c r="K41"/>
  <c r="L41" s="1"/>
  <c r="N41" s="1"/>
  <c r="D5"/>
  <c r="D18" i="356"/>
  <c r="J18" s="1"/>
  <c r="D14"/>
  <c r="J14" s="1"/>
  <c r="J33"/>
  <c r="J29"/>
  <c r="J25"/>
  <c r="U20" i="354"/>
  <c r="B57" i="356"/>
  <c r="J57" s="1"/>
  <c r="J59" s="1"/>
  <c r="B53"/>
  <c r="B49"/>
  <c r="J45"/>
  <c r="J47" s="1"/>
  <c r="R20" i="354"/>
  <c r="T8"/>
  <c r="I20"/>
  <c r="L23" i="355" l="1"/>
  <c r="N23" s="1"/>
  <c r="J21" i="356"/>
  <c r="J23" s="1"/>
  <c r="J49"/>
  <c r="J51" s="1"/>
  <c r="J41"/>
  <c r="J43" s="1"/>
  <c r="N25"/>
  <c r="J53"/>
  <c r="L25" i="355"/>
  <c r="N25" s="1"/>
  <c r="J18"/>
  <c r="L18" s="1"/>
  <c r="N18" s="1"/>
  <c r="J27"/>
  <c r="L26"/>
  <c r="N26" s="1"/>
  <c r="D23"/>
  <c r="F23" s="1"/>
  <c r="K39" i="356" s="1"/>
  <c r="J19" i="355"/>
  <c r="B20"/>
  <c r="D19"/>
  <c r="F19" s="1"/>
  <c r="D18"/>
  <c r="F18" s="1"/>
  <c r="K50"/>
  <c r="L50" s="1"/>
  <c r="N50" s="1"/>
  <c r="L17"/>
  <c r="K29"/>
  <c r="K39"/>
  <c r="J55" i="356"/>
  <c r="J27"/>
  <c r="J35"/>
  <c r="J19"/>
  <c r="J31"/>
  <c r="J15"/>
  <c r="T20" i="354"/>
  <c r="D38" i="356"/>
  <c r="J38" s="1"/>
  <c r="J37"/>
  <c r="D17" i="355" l="1"/>
  <c r="F17" s="1"/>
  <c r="J28"/>
  <c r="L28" s="1"/>
  <c r="N28" s="1"/>
  <c r="L27"/>
  <c r="N27" s="1"/>
  <c r="D24"/>
  <c r="F24" s="1"/>
  <c r="K43" i="356" s="1"/>
  <c r="L43" s="1"/>
  <c r="K19"/>
  <c r="L19" s="1"/>
  <c r="J20" i="355"/>
  <c r="L19"/>
  <c r="N19" s="1"/>
  <c r="K23" i="356" s="1"/>
  <c r="L23" s="1"/>
  <c r="B21" i="355"/>
  <c r="D20"/>
  <c r="F20" s="1"/>
  <c r="L39"/>
  <c r="K51"/>
  <c r="N17"/>
  <c r="J39" i="356"/>
  <c r="L39" s="1"/>
  <c r="C39" i="355" l="1"/>
  <c r="C51" s="1"/>
  <c r="C29"/>
  <c r="J61" i="356"/>
  <c r="B26" i="355"/>
  <c r="D25"/>
  <c r="F25" s="1"/>
  <c r="K47" i="356" s="1"/>
  <c r="L47" s="1"/>
  <c r="J21" i="355"/>
  <c r="L20"/>
  <c r="B22"/>
  <c r="D22" s="1"/>
  <c r="F22" s="1"/>
  <c r="D21"/>
  <c r="F21" s="1"/>
  <c r="D39"/>
  <c r="K15" i="356"/>
  <c r="L15" s="1"/>
  <c r="N39" i="355"/>
  <c r="N51" s="1"/>
  <c r="L51"/>
  <c r="C11" i="320" l="1"/>
  <c r="C16" i="218"/>
  <c r="C15" s="1"/>
  <c r="B11" i="320"/>
  <c r="L12" i="458" s="1"/>
  <c r="B27" i="355"/>
  <c r="D26"/>
  <c r="F26" s="1"/>
  <c r="K51" i="356" s="1"/>
  <c r="L51" s="1"/>
  <c r="J22" i="355"/>
  <c r="L22" s="1"/>
  <c r="N22" s="1"/>
  <c r="K35" i="356" s="1"/>
  <c r="L35" s="1"/>
  <c r="L21" i="355"/>
  <c r="N21" s="1"/>
  <c r="K31" i="356" s="1"/>
  <c r="L31" s="1"/>
  <c r="N20" i="355"/>
  <c r="D51"/>
  <c r="F39"/>
  <c r="F51" s="1"/>
  <c r="D18" i="26"/>
  <c r="D13" s="1"/>
  <c r="H18"/>
  <c r="H13" s="1"/>
  <c r="G18"/>
  <c r="G13" s="1"/>
  <c r="E18"/>
  <c r="E13" s="1"/>
  <c r="B18"/>
  <c r="B13" s="1"/>
  <c r="F10" i="17"/>
  <c r="D10"/>
  <c r="H10"/>
  <c r="G10"/>
  <c r="E10"/>
  <c r="C10"/>
  <c r="E88" i="458" s="1"/>
  <c r="E89" s="1"/>
  <c r="B10" i="17"/>
  <c r="G56" i="458" l="1"/>
  <c r="G14"/>
  <c r="K11" i="456"/>
  <c r="M11"/>
  <c r="F14" s="1"/>
  <c r="I26" i="457" s="1"/>
  <c r="I25" s="1"/>
  <c r="L11" i="456"/>
  <c r="E14" s="1"/>
  <c r="H26" i="457" s="1"/>
  <c r="H25" s="1"/>
  <c r="F12" i="320"/>
  <c r="B28" i="355"/>
  <c r="D28" s="1"/>
  <c r="F28" s="1"/>
  <c r="K59" i="356" s="1"/>
  <c r="L59" s="1"/>
  <c r="D27" i="355"/>
  <c r="F27" s="1"/>
  <c r="K55" i="356" s="1"/>
  <c r="L55" s="1"/>
  <c r="N29" i="355"/>
  <c r="K27" i="356"/>
  <c r="L29" i="355"/>
  <c r="D57"/>
  <c r="C18" i="26"/>
  <c r="C13" s="1"/>
  <c r="E79" i="458" s="1"/>
  <c r="E93" s="1"/>
  <c r="G16" i="218" l="1"/>
  <c r="E16"/>
  <c r="D14" i="458"/>
  <c r="D14" i="456" s="1"/>
  <c r="G11" i="458"/>
  <c r="G8" s="1"/>
  <c r="C15" i="320"/>
  <c r="B15"/>
  <c r="E12" s="1"/>
  <c r="D29" i="355"/>
  <c r="C66"/>
  <c r="F29"/>
  <c r="L27" i="356"/>
  <c r="K61"/>
  <c r="M61" s="1"/>
  <c r="H16" i="218" l="1"/>
  <c r="H15" s="1"/>
  <c r="G15"/>
  <c r="F16"/>
  <c r="E15"/>
  <c r="L61" i="356"/>
  <c r="C68" i="355" s="1"/>
  <c r="D58"/>
  <c r="D56"/>
  <c r="F15" i="218" l="1"/>
  <c r="N11" i="456"/>
  <c r="C67" i="355"/>
  <c r="E9" i="218"/>
  <c r="E7" s="1"/>
  <c r="G9" l="1"/>
  <c r="G7" s="1"/>
  <c r="F13" i="320"/>
  <c r="E13"/>
  <c r="C65" i="355"/>
  <c r="F11" i="320" l="1"/>
  <c r="F15" s="1"/>
  <c r="E11"/>
  <c r="E15" s="1"/>
  <c r="G52" i="458" l="1"/>
  <c r="D16" i="218"/>
  <c r="G28" i="458" l="1"/>
  <c r="G7" s="1"/>
  <c r="G26" i="457"/>
  <c r="G25" s="1"/>
  <c r="G75" i="458" l="1"/>
  <c r="G87"/>
  <c r="E13" i="218" l="1"/>
  <c r="E21" s="1"/>
  <c r="G13"/>
  <c r="G21" s="1"/>
  <c r="H13"/>
  <c r="H21" s="1"/>
  <c r="F14"/>
  <c r="F13" s="1"/>
  <c r="F21" l="1"/>
  <c r="C32" i="38"/>
  <c r="D32"/>
  <c r="E32"/>
  <c r="F32"/>
  <c r="G32"/>
  <c r="H32"/>
  <c r="H20" i="250"/>
  <c r="H19" s="1"/>
  <c r="H16" s="1"/>
  <c r="J15" i="39"/>
  <c r="H7" i="17"/>
  <c r="H30" i="38"/>
  <c r="F10"/>
  <c r="H15" i="39"/>
  <c r="N9" i="456" s="1"/>
  <c r="F7" i="17"/>
  <c r="F30" i="38"/>
  <c r="H12" i="17" l="1"/>
  <c r="F12"/>
  <c r="E6" i="456"/>
  <c r="H34" i="38"/>
  <c r="F34"/>
  <c r="H10"/>
  <c r="C30"/>
  <c r="C34" s="1"/>
  <c r="C10"/>
  <c r="D10" l="1"/>
  <c r="F7" i="20" l="1"/>
  <c r="F6" s="1"/>
  <c r="F11" s="1"/>
  <c r="C14" i="218"/>
  <c r="C23" s="1"/>
  <c r="D12"/>
  <c r="D10"/>
  <c r="F20" i="250"/>
  <c r="F19" s="1"/>
  <c r="F16" s="1"/>
  <c r="F8"/>
  <c r="F10"/>
  <c r="C13" i="218" l="1"/>
  <c r="D14"/>
  <c r="D9"/>
  <c r="E15" i="39"/>
  <c r="F16"/>
  <c r="F15" s="1"/>
  <c r="C7" i="17"/>
  <c r="D9"/>
  <c r="D8"/>
  <c r="C21" i="218" l="1"/>
  <c r="C12" i="17"/>
  <c r="D13" i="218"/>
  <c r="D7" i="17"/>
  <c r="D12" l="1"/>
  <c r="D18"/>
  <c r="D30" i="38"/>
  <c r="D34" s="1"/>
  <c r="F7" i="19" l="1"/>
  <c r="H7" l="1"/>
  <c r="H6" s="1"/>
  <c r="F41" i="456" s="1"/>
  <c r="G6" i="19"/>
  <c r="C8" i="38" l="1"/>
  <c r="C7" i="19"/>
  <c r="C6" s="1"/>
  <c r="E42" i="458" s="1"/>
  <c r="E41" l="1"/>
  <c r="D41" s="1"/>
  <c r="D42"/>
  <c r="D42" i="456" s="1"/>
  <c r="D41" s="1"/>
  <c r="D7" i="19"/>
  <c r="D6" s="1"/>
  <c r="B8" i="38" l="1"/>
  <c r="D8" s="1"/>
  <c r="D8" i="218" l="1"/>
  <c r="D7" s="1"/>
  <c r="L21" i="26" l="1"/>
  <c r="D12" i="38" l="1"/>
  <c r="D14" s="1"/>
  <c r="D22"/>
  <c r="D17" i="218" l="1"/>
  <c r="D15" s="1"/>
  <c r="D21" s="1"/>
  <c r="B32" i="38" l="1"/>
  <c r="E30"/>
  <c r="E34" s="1"/>
  <c r="G30"/>
  <c r="G34" s="1"/>
  <c r="B30"/>
  <c r="B34" l="1"/>
  <c r="G15" i="39" l="1"/>
  <c r="I15"/>
  <c r="D15"/>
  <c r="D19" s="1"/>
  <c r="B7" i="17"/>
  <c r="B12" s="1"/>
  <c r="G10" i="38"/>
  <c r="E10"/>
  <c r="E7" i="17" l="1"/>
  <c r="E12" s="1"/>
  <c r="E204" i="159" l="1"/>
  <c r="D204"/>
  <c r="F206"/>
  <c r="F205"/>
  <c r="F208"/>
  <c r="F210"/>
  <c r="E209"/>
  <c r="E211" s="1"/>
  <c r="F209"/>
  <c r="D209"/>
  <c r="F207"/>
  <c r="F204" l="1"/>
  <c r="F211" s="1"/>
  <c r="D211"/>
  <c r="D146" l="1"/>
  <c r="D150" s="1"/>
  <c r="D156" s="1"/>
  <c r="D161" s="1"/>
  <c r="D166" s="1"/>
  <c r="D170" s="1"/>
  <c r="F146"/>
  <c r="F150" s="1"/>
  <c r="F156" s="1"/>
  <c r="F161" s="1"/>
  <c r="F166" s="1"/>
  <c r="F170" s="1"/>
  <c r="E173"/>
  <c r="D173"/>
  <c r="F172"/>
  <c r="F171"/>
  <c r="F173" l="1"/>
  <c r="E168"/>
  <c r="D168"/>
  <c r="F167"/>
  <c r="F168" s="1"/>
  <c r="E164"/>
  <c r="D164"/>
  <c r="F163"/>
  <c r="F162"/>
  <c r="E154"/>
  <c r="D154"/>
  <c r="F153"/>
  <c r="F152"/>
  <c r="F151"/>
  <c r="E144"/>
  <c r="D144"/>
  <c r="F143"/>
  <c r="F144" s="1"/>
  <c r="F154" l="1"/>
  <c r="F164"/>
  <c r="E159" l="1"/>
  <c r="F158"/>
  <c r="F157"/>
  <c r="E148"/>
  <c r="D148"/>
  <c r="F147"/>
  <c r="F148" s="1"/>
  <c r="D159" l="1"/>
  <c r="F159" s="1"/>
  <c r="F104"/>
  <c r="F99" s="1"/>
  <c r="F94" s="1"/>
  <c r="F88" l="1"/>
  <c r="F83" s="1"/>
  <c r="C94"/>
  <c r="C88" s="1"/>
  <c r="E108"/>
  <c r="E109" s="1"/>
  <c r="D109"/>
  <c r="F105"/>
  <c r="E102" l="1"/>
  <c r="D102"/>
  <c r="F101"/>
  <c r="F100"/>
  <c r="F106"/>
  <c r="E115"/>
  <c r="D114"/>
  <c r="F114" s="1"/>
  <c r="D113"/>
  <c r="F113" s="1"/>
  <c r="D112"/>
  <c r="F112" s="1"/>
  <c r="F108"/>
  <c r="F107"/>
  <c r="F97"/>
  <c r="G91"/>
  <c r="F91"/>
  <c r="H90"/>
  <c r="H89"/>
  <c r="C97"/>
  <c r="C91"/>
  <c r="F109" l="1"/>
  <c r="F102"/>
  <c r="H91"/>
  <c r="D115"/>
  <c r="F115" s="1"/>
  <c r="F48" l="1"/>
  <c r="F49"/>
  <c r="F50" s="1"/>
  <c r="D50"/>
  <c r="E50"/>
  <c r="F52"/>
  <c r="F53"/>
  <c r="F54"/>
  <c r="F55"/>
  <c r="D56"/>
  <c r="E56"/>
  <c r="E85"/>
  <c r="D85"/>
  <c r="F84"/>
  <c r="F85" s="1"/>
  <c r="F56" l="1"/>
  <c r="E46" l="1"/>
  <c r="D46"/>
  <c r="F45"/>
  <c r="F46" s="1"/>
  <c r="F17" l="1"/>
  <c r="F19" l="1"/>
  <c r="C19"/>
  <c r="B10" i="38" l="1"/>
  <c r="P9" i="86" l="1"/>
  <c r="F17" i="120"/>
  <c r="F14" s="1"/>
  <c r="J76"/>
  <c r="I76"/>
  <c r="H76"/>
  <c r="E76" s="1"/>
  <c r="G76"/>
  <c r="F76"/>
  <c r="M74"/>
  <c r="L74"/>
  <c r="K74"/>
  <c r="M72"/>
  <c r="L72"/>
  <c r="K72"/>
  <c r="J72"/>
  <c r="I72"/>
  <c r="H72"/>
  <c r="E60"/>
  <c r="E59"/>
  <c r="F58"/>
  <c r="E58" s="1"/>
  <c r="E57"/>
  <c r="E56"/>
  <c r="F55"/>
  <c r="E55" s="1"/>
  <c r="E54"/>
  <c r="E53"/>
  <c r="E52"/>
  <c r="E50"/>
  <c r="E49"/>
  <c r="E48"/>
  <c r="E46"/>
  <c r="E45"/>
  <c r="G74" i="115" s="1"/>
  <c r="J74" s="1"/>
  <c r="E44" i="120"/>
  <c r="E43"/>
  <c r="E42"/>
  <c r="E41"/>
  <c r="E40"/>
  <c r="E39"/>
  <c r="E37"/>
  <c r="E35"/>
  <c r="E34"/>
  <c r="E33"/>
  <c r="K31"/>
  <c r="J31"/>
  <c r="I31"/>
  <c r="H31"/>
  <c r="G31"/>
  <c r="F31"/>
  <c r="F30" s="1"/>
  <c r="K30"/>
  <c r="J30"/>
  <c r="I30"/>
  <c r="H30"/>
  <c r="G30"/>
  <c r="E28"/>
  <c r="E27"/>
  <c r="E26"/>
  <c r="E25"/>
  <c r="E24"/>
  <c r="E23"/>
  <c r="E17"/>
  <c r="J14"/>
  <c r="J61" s="1"/>
  <c r="I14"/>
  <c r="I61" s="1"/>
  <c r="I62" s="1"/>
  <c r="H14"/>
  <c r="H61" s="1"/>
  <c r="G14"/>
  <c r="G61" s="1"/>
  <c r="G62" s="1"/>
  <c r="E13"/>
  <c r="F17" i="119"/>
  <c r="F14" s="1"/>
  <c r="J76"/>
  <c r="I76"/>
  <c r="H76"/>
  <c r="E76" s="1"/>
  <c r="G76"/>
  <c r="F76"/>
  <c r="M74"/>
  <c r="L74"/>
  <c r="K74"/>
  <c r="M72"/>
  <c r="L72"/>
  <c r="K72"/>
  <c r="J72"/>
  <c r="I72"/>
  <c r="H72"/>
  <c r="E60"/>
  <c r="E59"/>
  <c r="F58"/>
  <c r="E58" s="1"/>
  <c r="E57"/>
  <c r="E56"/>
  <c r="F55"/>
  <c r="E55" s="1"/>
  <c r="E54"/>
  <c r="E53"/>
  <c r="E52"/>
  <c r="E50"/>
  <c r="E49"/>
  <c r="E48"/>
  <c r="E46"/>
  <c r="E45"/>
  <c r="F74" i="115" s="1"/>
  <c r="I74" s="1"/>
  <c r="E44" i="119"/>
  <c r="E43"/>
  <c r="E42"/>
  <c r="E41"/>
  <c r="E40"/>
  <c r="E39"/>
  <c r="E37"/>
  <c r="E35"/>
  <c r="E34"/>
  <c r="E33"/>
  <c r="K31"/>
  <c r="J31"/>
  <c r="J30" s="1"/>
  <c r="I31"/>
  <c r="I30" s="1"/>
  <c r="H31"/>
  <c r="H30" s="1"/>
  <c r="G31"/>
  <c r="F31"/>
  <c r="F30" s="1"/>
  <c r="K30"/>
  <c r="G30"/>
  <c r="E28"/>
  <c r="E27"/>
  <c r="E26"/>
  <c r="E25"/>
  <c r="E24"/>
  <c r="E23"/>
  <c r="E17"/>
  <c r="J14"/>
  <c r="J61" s="1"/>
  <c r="I14"/>
  <c r="I61" s="1"/>
  <c r="H14"/>
  <c r="H61" s="1"/>
  <c r="G14"/>
  <c r="G61" s="1"/>
  <c r="E13"/>
  <c r="E13" i="115"/>
  <c r="E54"/>
  <c r="E14" i="120" l="1"/>
  <c r="E31"/>
  <c r="E30" s="1"/>
  <c r="N45" s="1"/>
  <c r="E14" i="119"/>
  <c r="E61" s="1"/>
  <c r="F61"/>
  <c r="F62" s="1"/>
  <c r="H62" i="120"/>
  <c r="F61"/>
  <c r="E61"/>
  <c r="F62"/>
  <c r="J62"/>
  <c r="N43"/>
  <c r="E31" i="119"/>
  <c r="E30" s="1"/>
  <c r="N45" s="1"/>
  <c r="G62"/>
  <c r="I62"/>
  <c r="H62"/>
  <c r="J62"/>
  <c r="E62" i="120" l="1"/>
  <c r="N43" i="119"/>
  <c r="E62"/>
  <c r="F17" i="115" l="1"/>
  <c r="M15" i="120" l="1"/>
  <c r="M15" i="119" l="1"/>
  <c r="G44" i="115" l="1"/>
  <c r="L32" i="86" l="1"/>
  <c r="M32" s="1"/>
  <c r="G79" l="1"/>
  <c r="G72"/>
  <c r="G77"/>
  <c r="G70"/>
  <c r="G80"/>
  <c r="G73"/>
  <c r="J97"/>
  <c r="J91"/>
  <c r="C98" l="1"/>
  <c r="G98" s="1"/>
  <c r="C92"/>
  <c r="G92" s="1"/>
  <c r="G93" s="1"/>
  <c r="G94" s="1"/>
  <c r="C81"/>
  <c r="C74"/>
  <c r="K47"/>
  <c r="F52"/>
  <c r="F62" s="1"/>
  <c r="C78" s="1"/>
  <c r="G78" s="1"/>
  <c r="J54"/>
  <c r="H56" s="1"/>
  <c r="F63" l="1"/>
  <c r="J63" s="1"/>
  <c r="C71"/>
  <c r="G71" s="1"/>
  <c r="F53"/>
  <c r="J53" s="1"/>
  <c r="P19"/>
  <c r="P18"/>
  <c r="P17"/>
  <c r="P16"/>
  <c r="P15"/>
  <c r="P14"/>
  <c r="P13"/>
  <c r="P12"/>
  <c r="P11"/>
  <c r="P10"/>
  <c r="I50" i="1"/>
  <c r="P14" l="1"/>
  <c r="P13"/>
  <c r="M72" i="115" l="1"/>
  <c r="L72"/>
  <c r="K72"/>
  <c r="J72"/>
  <c r="I72"/>
  <c r="H72"/>
  <c r="L35" i="119" l="1"/>
  <c r="L35" i="115"/>
  <c r="L35" i="120" l="1"/>
  <c r="D11" i="16"/>
  <c r="F71" i="1" l="1"/>
  <c r="D96" s="1"/>
  <c r="D103" s="1"/>
  <c r="F70"/>
  <c r="D95" s="1"/>
  <c r="D102" s="1"/>
  <c r="F69"/>
  <c r="F68"/>
  <c r="F45"/>
  <c r="F44"/>
  <c r="F43"/>
  <c r="F42"/>
  <c r="D118" i="86"/>
  <c r="D136" s="1"/>
  <c r="D154" s="1"/>
  <c r="D117"/>
  <c r="D135" s="1"/>
  <c r="D153" s="1"/>
  <c r="D116"/>
  <c r="D134" s="1"/>
  <c r="D152" s="1"/>
  <c r="D115"/>
  <c r="D133" s="1"/>
  <c r="D151" s="1"/>
  <c r="D114"/>
  <c r="D132" s="1"/>
  <c r="D150" s="1"/>
  <c r="D113"/>
  <c r="D131" s="1"/>
  <c r="D149" s="1"/>
  <c r="D112"/>
  <c r="D130" s="1"/>
  <c r="D148" s="1"/>
  <c r="D111"/>
  <c r="D129" s="1"/>
  <c r="D147" s="1"/>
  <c r="D110"/>
  <c r="D128" s="1"/>
  <c r="D146" s="1"/>
  <c r="D109"/>
  <c r="D127" s="1"/>
  <c r="D145" s="1"/>
  <c r="D108"/>
  <c r="D126" s="1"/>
  <c r="D144" s="1"/>
  <c r="L37" i="120" l="1"/>
  <c r="L37" i="119"/>
  <c r="L37" i="115"/>
  <c r="E6" i="19" l="1"/>
  <c r="F6"/>
  <c r="E41" i="456" l="1"/>
  <c r="G76" i="115"/>
  <c r="F76"/>
  <c r="M74"/>
  <c r="L74"/>
  <c r="K74"/>
  <c r="J76"/>
  <c r="I76"/>
  <c r="E60"/>
  <c r="E59"/>
  <c r="E57"/>
  <c r="E56"/>
  <c r="F55"/>
  <c r="E55" s="1"/>
  <c r="E53"/>
  <c r="E52"/>
  <c r="E50"/>
  <c r="E49"/>
  <c r="E48"/>
  <c r="E46"/>
  <c r="E45"/>
  <c r="E43"/>
  <c r="E42"/>
  <c r="E41"/>
  <c r="E40"/>
  <c r="E39"/>
  <c r="E37"/>
  <c r="E35"/>
  <c r="E34"/>
  <c r="E33"/>
  <c r="K31"/>
  <c r="K30" s="1"/>
  <c r="J31"/>
  <c r="J30" s="1"/>
  <c r="I31"/>
  <c r="I30" s="1"/>
  <c r="H31"/>
  <c r="H30" s="1"/>
  <c r="G31"/>
  <c r="G30" s="1"/>
  <c r="F31"/>
  <c r="F30"/>
  <c r="E28"/>
  <c r="E27"/>
  <c r="E26"/>
  <c r="E25"/>
  <c r="E24"/>
  <c r="E23"/>
  <c r="E17"/>
  <c r="J14"/>
  <c r="J61" s="1"/>
  <c r="I14"/>
  <c r="I61" s="1"/>
  <c r="H14"/>
  <c r="H61" s="1"/>
  <c r="F14"/>
  <c r="E31" l="1"/>
  <c r="H62"/>
  <c r="I62"/>
  <c r="E44"/>
  <c r="F58"/>
  <c r="E58" s="1"/>
  <c r="E14"/>
  <c r="J62"/>
  <c r="G14"/>
  <c r="G61" s="1"/>
  <c r="G62" s="1"/>
  <c r="E61" l="1"/>
  <c r="E30"/>
  <c r="N45" s="1"/>
  <c r="E74"/>
  <c r="F61"/>
  <c r="F62" s="1"/>
  <c r="N43" l="1"/>
  <c r="E62"/>
  <c r="H74"/>
  <c r="H76" s="1"/>
  <c r="E76"/>
  <c r="K25" i="114" l="1"/>
  <c r="I56" l="1"/>
  <c r="I51" s="1"/>
  <c r="K115"/>
  <c r="K93"/>
  <c r="K94" s="1"/>
  <c r="D85"/>
  <c r="C85"/>
  <c r="P84"/>
  <c r="E84"/>
  <c r="G84" s="1"/>
  <c r="K110"/>
  <c r="D102"/>
  <c r="C102"/>
  <c r="E101"/>
  <c r="G101" s="1"/>
  <c r="P100"/>
  <c r="E100"/>
  <c r="G100" s="1"/>
  <c r="F128"/>
  <c r="G128" s="1"/>
  <c r="H128" s="1"/>
  <c r="E127"/>
  <c r="F127" s="1"/>
  <c r="K118"/>
  <c r="K119" s="1"/>
  <c r="K77"/>
  <c r="K78" s="1"/>
  <c r="D72"/>
  <c r="C72"/>
  <c r="E71"/>
  <c r="I58"/>
  <c r="I59" s="1"/>
  <c r="D47"/>
  <c r="C47"/>
  <c r="E46"/>
  <c r="G46" s="1"/>
  <c r="E45"/>
  <c r="G45" s="1"/>
  <c r="E44"/>
  <c r="G44" s="1"/>
  <c r="E43"/>
  <c r="K34"/>
  <c r="K32" s="1"/>
  <c r="K33" s="1"/>
  <c r="K28"/>
  <c r="K23" s="1"/>
  <c r="K27" s="1"/>
  <c r="D15"/>
  <c r="C15"/>
  <c r="N14"/>
  <c r="E14"/>
  <c r="G14" s="1"/>
  <c r="N13"/>
  <c r="E13"/>
  <c r="G13" s="1"/>
  <c r="E12"/>
  <c r="G12" s="1"/>
  <c r="E11"/>
  <c r="G11" s="1"/>
  <c r="E10"/>
  <c r="G10" s="1"/>
  <c r="E9"/>
  <c r="G9" s="1"/>
  <c r="N8"/>
  <c r="E8"/>
  <c r="G8" s="1"/>
  <c r="J8" s="1"/>
  <c r="N7"/>
  <c r="E7"/>
  <c r="I54" l="1"/>
  <c r="I52"/>
  <c r="K113"/>
  <c r="K111"/>
  <c r="K24"/>
  <c r="K116"/>
  <c r="E102"/>
  <c r="E47"/>
  <c r="G85"/>
  <c r="G86" s="1"/>
  <c r="I84"/>
  <c r="E85"/>
  <c r="I100"/>
  <c r="J100" s="1"/>
  <c r="K100" s="1"/>
  <c r="I101"/>
  <c r="J101" s="1"/>
  <c r="K101" s="1"/>
  <c r="K105" s="1"/>
  <c r="E15"/>
  <c r="E72"/>
  <c r="G127"/>
  <c r="H127" s="1"/>
  <c r="I127" s="1"/>
  <c r="J9"/>
  <c r="K9" s="1"/>
  <c r="J11"/>
  <c r="K11" s="1"/>
  <c r="I13"/>
  <c r="J14"/>
  <c r="K14" s="1"/>
  <c r="H44"/>
  <c r="I44" s="1"/>
  <c r="H46"/>
  <c r="I46" s="1"/>
  <c r="I128"/>
  <c r="J10"/>
  <c r="K10" s="1"/>
  <c r="J12"/>
  <c r="K12" s="1"/>
  <c r="H45"/>
  <c r="I45" s="1"/>
  <c r="K8"/>
  <c r="G7"/>
  <c r="G43"/>
  <c r="G71"/>
  <c r="G102" l="1"/>
  <c r="G103" s="1"/>
  <c r="J84"/>
  <c r="K84" s="1"/>
  <c r="K88" s="1"/>
  <c r="L127"/>
  <c r="J127"/>
  <c r="K127" s="1"/>
  <c r="N127" s="1"/>
  <c r="K92" s="1"/>
  <c r="L128"/>
  <c r="M128" s="1"/>
  <c r="J128"/>
  <c r="K128" s="1"/>
  <c r="H43"/>
  <c r="H47" s="1"/>
  <c r="H48" s="1"/>
  <c r="G47"/>
  <c r="G48" s="1"/>
  <c r="I43"/>
  <c r="I47" s="1"/>
  <c r="I48" s="1"/>
  <c r="I71"/>
  <c r="J71" s="1"/>
  <c r="G72"/>
  <c r="G73" s="1"/>
  <c r="G15"/>
  <c r="G16" s="1"/>
  <c r="J7"/>
  <c r="J13"/>
  <c r="K13" s="1"/>
  <c r="K18" s="1"/>
  <c r="N128" l="1"/>
  <c r="K109" s="1"/>
  <c r="K108" s="1"/>
  <c r="J85"/>
  <c r="J86" s="1"/>
  <c r="K85"/>
  <c r="K86" s="1"/>
  <c r="K87" s="1"/>
  <c r="K102"/>
  <c r="K103" s="1"/>
  <c r="K104" s="1"/>
  <c r="J102"/>
  <c r="J103" s="1"/>
  <c r="J15"/>
  <c r="J16" s="1"/>
  <c r="K71"/>
  <c r="K72" s="1"/>
  <c r="K73" s="1"/>
  <c r="K74" s="1"/>
  <c r="K76" s="1"/>
  <c r="J76" s="1"/>
  <c r="I49"/>
  <c r="I50" s="1"/>
  <c r="H50" s="1"/>
  <c r="J72"/>
  <c r="J73" s="1"/>
  <c r="K7"/>
  <c r="N129" l="1"/>
  <c r="K91" s="1"/>
  <c r="K107"/>
  <c r="J107" s="1"/>
  <c r="K90"/>
  <c r="K15"/>
  <c r="K16" s="1"/>
  <c r="K17" s="1"/>
  <c r="K22"/>
  <c r="K21" s="1"/>
  <c r="J90" l="1"/>
  <c r="K20"/>
  <c r="J20" s="1"/>
  <c r="M16" i="119" l="1"/>
  <c r="M15" i="115"/>
  <c r="M16" i="120"/>
  <c r="M16" i="115"/>
  <c r="J50" i="1" l="1"/>
  <c r="D110"/>
  <c r="F110" s="1"/>
  <c r="G110" s="1"/>
  <c r="H110" s="1"/>
  <c r="D109"/>
  <c r="E109" s="1"/>
  <c r="F109" s="1"/>
  <c r="F103"/>
  <c r="G103" s="1"/>
  <c r="H103" s="1"/>
  <c r="E102"/>
  <c r="F102" s="1"/>
  <c r="I110" l="1"/>
  <c r="G109"/>
  <c r="H109" s="1"/>
  <c r="I103"/>
  <c r="G102"/>
  <c r="H102" s="1"/>
  <c r="K27"/>
  <c r="K23" s="1"/>
  <c r="L27"/>
  <c r="L23" s="1"/>
  <c r="M27"/>
  <c r="M23" s="1"/>
  <c r="M24" l="1"/>
  <c r="M26"/>
  <c r="K24"/>
  <c r="K26"/>
  <c r="J103"/>
  <c r="L103"/>
  <c r="L24"/>
  <c r="L26"/>
  <c r="L110"/>
  <c r="J110"/>
  <c r="M110"/>
  <c r="K110"/>
  <c r="I109"/>
  <c r="M103"/>
  <c r="K103"/>
  <c r="I102"/>
  <c r="N110" l="1"/>
  <c r="L102"/>
  <c r="J102"/>
  <c r="K102" s="1"/>
  <c r="L109"/>
  <c r="J109"/>
  <c r="N103"/>
  <c r="N109"/>
  <c r="N111" s="1"/>
  <c r="M79" s="1"/>
  <c r="M22" l="1"/>
  <c r="N102"/>
  <c r="N104" s="1"/>
  <c r="L79" s="1"/>
  <c r="L22" l="1"/>
  <c r="C155" i="86" l="1"/>
  <c r="R144"/>
  <c r="S144" s="1"/>
  <c r="C137"/>
  <c r="P136"/>
  <c r="P135"/>
  <c r="P134"/>
  <c r="P133"/>
  <c r="E133"/>
  <c r="P132"/>
  <c r="P131"/>
  <c r="F131"/>
  <c r="P130"/>
  <c r="F130"/>
  <c r="P129"/>
  <c r="P128"/>
  <c r="P127"/>
  <c r="R126"/>
  <c r="S126" s="1"/>
  <c r="P126"/>
  <c r="F118"/>
  <c r="G118" s="1"/>
  <c r="F117"/>
  <c r="G117" s="1"/>
  <c r="E115"/>
  <c r="E114"/>
  <c r="F113"/>
  <c r="G113" s="1"/>
  <c r="F112"/>
  <c r="G112" s="1"/>
  <c r="E111"/>
  <c r="F111" s="1"/>
  <c r="E110"/>
  <c r="F110" s="1"/>
  <c r="F109"/>
  <c r="G109" s="1"/>
  <c r="F108"/>
  <c r="G108" s="1"/>
  <c r="C90"/>
  <c r="J66"/>
  <c r="J64"/>
  <c r="H66" s="1"/>
  <c r="H58"/>
  <c r="J56"/>
  <c r="L56" s="1"/>
  <c r="H21"/>
  <c r="D20"/>
  <c r="C20"/>
  <c r="E19"/>
  <c r="E18"/>
  <c r="C117" s="1"/>
  <c r="E17"/>
  <c r="E16"/>
  <c r="C115" s="1"/>
  <c r="E15"/>
  <c r="E14"/>
  <c r="C113" s="1"/>
  <c r="E13"/>
  <c r="E12"/>
  <c r="C111" s="1"/>
  <c r="E11"/>
  <c r="E10"/>
  <c r="C109" s="1"/>
  <c r="E9"/>
  <c r="G10" l="1"/>
  <c r="G18"/>
  <c r="G14"/>
  <c r="E20"/>
  <c r="C108"/>
  <c r="G13"/>
  <c r="C112"/>
  <c r="G11"/>
  <c r="C110"/>
  <c r="G15"/>
  <c r="C114"/>
  <c r="G19"/>
  <c r="C118"/>
  <c r="C96"/>
  <c r="H96" s="1"/>
  <c r="G99" s="1"/>
  <c r="G100" s="1"/>
  <c r="H90"/>
  <c r="G12"/>
  <c r="G16"/>
  <c r="L66"/>
  <c r="G17"/>
  <c r="I17" s="1"/>
  <c r="C116"/>
  <c r="F127"/>
  <c r="G110"/>
  <c r="H110" s="1"/>
  <c r="I110" s="1"/>
  <c r="G111"/>
  <c r="F114"/>
  <c r="G114" s="1"/>
  <c r="H114" s="1"/>
  <c r="I114" s="1"/>
  <c r="F115"/>
  <c r="G115" s="1"/>
  <c r="H115" s="1"/>
  <c r="I115" s="1"/>
  <c r="E129"/>
  <c r="F129" s="1"/>
  <c r="G129" s="1"/>
  <c r="G130"/>
  <c r="H130" s="1"/>
  <c r="I130" s="1"/>
  <c r="E132"/>
  <c r="F132" s="1"/>
  <c r="G132" s="1"/>
  <c r="F135"/>
  <c r="G135" s="1"/>
  <c r="F148"/>
  <c r="G9"/>
  <c r="I9" s="1"/>
  <c r="F126"/>
  <c r="H111"/>
  <c r="I111" s="1"/>
  <c r="H113"/>
  <c r="I113" s="1"/>
  <c r="E146"/>
  <c r="E147"/>
  <c r="F147" s="1"/>
  <c r="G147" s="1"/>
  <c r="F153"/>
  <c r="G153" s="1"/>
  <c r="H109"/>
  <c r="I109" s="1"/>
  <c r="H118"/>
  <c r="I118" s="1"/>
  <c r="F144"/>
  <c r="G144" s="1"/>
  <c r="F145"/>
  <c r="G145" s="1"/>
  <c r="E151"/>
  <c r="F154"/>
  <c r="G154" s="1"/>
  <c r="I10"/>
  <c r="J10" s="1"/>
  <c r="I11"/>
  <c r="I12"/>
  <c r="J12" s="1"/>
  <c r="I13"/>
  <c r="J13" s="1"/>
  <c r="K13" s="1"/>
  <c r="L13" s="1"/>
  <c r="M13" s="1"/>
  <c r="I14"/>
  <c r="I15"/>
  <c r="J15" s="1"/>
  <c r="K15" s="1"/>
  <c r="L15" s="1"/>
  <c r="M15" s="1"/>
  <c r="I16"/>
  <c r="J16" s="1"/>
  <c r="K16" s="1"/>
  <c r="L16" s="1"/>
  <c r="M16" s="1"/>
  <c r="I18"/>
  <c r="J18" s="1"/>
  <c r="I19"/>
  <c r="H108"/>
  <c r="I108" s="1"/>
  <c r="H112"/>
  <c r="I112" s="1"/>
  <c r="H117"/>
  <c r="I117" s="1"/>
  <c r="G126"/>
  <c r="G131"/>
  <c r="G127"/>
  <c r="E128"/>
  <c r="F128" s="1"/>
  <c r="F133"/>
  <c r="G133" s="1"/>
  <c r="F136"/>
  <c r="G136" s="1"/>
  <c r="E150"/>
  <c r="F150" s="1"/>
  <c r="G150" s="1"/>
  <c r="J115" l="1"/>
  <c r="K115" s="1"/>
  <c r="L115"/>
  <c r="M115" s="1"/>
  <c r="J117"/>
  <c r="K117" s="1"/>
  <c r="L117"/>
  <c r="L118"/>
  <c r="M118" s="1"/>
  <c r="J118"/>
  <c r="K118" s="1"/>
  <c r="J109"/>
  <c r="K109" s="1"/>
  <c r="L109"/>
  <c r="J111"/>
  <c r="K111" s="1"/>
  <c r="L111"/>
  <c r="M111" s="1"/>
  <c r="L114"/>
  <c r="M114" s="1"/>
  <c r="J114"/>
  <c r="L110"/>
  <c r="M110" s="1"/>
  <c r="J110"/>
  <c r="J108"/>
  <c r="K108" s="1"/>
  <c r="L108"/>
  <c r="M108" s="1"/>
  <c r="L112"/>
  <c r="M112" s="1"/>
  <c r="J112"/>
  <c r="J113"/>
  <c r="K113" s="1"/>
  <c r="L113"/>
  <c r="J130"/>
  <c r="K130" s="1"/>
  <c r="L130"/>
  <c r="M130" s="1"/>
  <c r="C119"/>
  <c r="G148"/>
  <c r="H148" s="1"/>
  <c r="I148" s="1"/>
  <c r="G128"/>
  <c r="H128" s="1"/>
  <c r="I128" s="1"/>
  <c r="K10"/>
  <c r="L10" s="1"/>
  <c r="M10" s="1"/>
  <c r="G20"/>
  <c r="G21" s="1"/>
  <c r="J11"/>
  <c r="K11" s="1"/>
  <c r="L11" s="1"/>
  <c r="M11" s="1"/>
  <c r="J9"/>
  <c r="K9" s="1"/>
  <c r="L9" s="1"/>
  <c r="M9" s="1"/>
  <c r="H136"/>
  <c r="I136" s="1"/>
  <c r="H133"/>
  <c r="I133" s="1"/>
  <c r="M109"/>
  <c r="H150"/>
  <c r="I150" s="1"/>
  <c r="H129"/>
  <c r="I129" s="1"/>
  <c r="M117"/>
  <c r="H154"/>
  <c r="I154" s="1"/>
  <c r="K114"/>
  <c r="H147"/>
  <c r="I147" s="1"/>
  <c r="M113"/>
  <c r="K110"/>
  <c r="H127"/>
  <c r="I127" s="1"/>
  <c r="F149"/>
  <c r="G149" s="1"/>
  <c r="G81"/>
  <c r="G82" s="1"/>
  <c r="H132"/>
  <c r="I132" s="1"/>
  <c r="K112"/>
  <c r="H145"/>
  <c r="I145" s="1"/>
  <c r="H144"/>
  <c r="I144" s="1"/>
  <c r="H153"/>
  <c r="I153" s="1"/>
  <c r="H135"/>
  <c r="I135" s="1"/>
  <c r="H131"/>
  <c r="I131" s="1"/>
  <c r="H126"/>
  <c r="I126" s="1"/>
  <c r="K22"/>
  <c r="J17"/>
  <c r="K17" s="1"/>
  <c r="L17" s="1"/>
  <c r="M17" s="1"/>
  <c r="K12"/>
  <c r="L12" s="1"/>
  <c r="M12" s="1"/>
  <c r="F151"/>
  <c r="G151" s="1"/>
  <c r="F146"/>
  <c r="G146" s="1"/>
  <c r="K24"/>
  <c r="K18"/>
  <c r="L18" s="1"/>
  <c r="M18" s="1"/>
  <c r="I20"/>
  <c r="I21" s="1"/>
  <c r="J19"/>
  <c r="K19" s="1"/>
  <c r="L19" s="1"/>
  <c r="M19" s="1"/>
  <c r="J14"/>
  <c r="K14" s="1"/>
  <c r="L14" s="1"/>
  <c r="M14" s="1"/>
  <c r="L131" l="1"/>
  <c r="M131" s="1"/>
  <c r="J131"/>
  <c r="L135"/>
  <c r="M135" s="1"/>
  <c r="J135"/>
  <c r="J145"/>
  <c r="K145" s="1"/>
  <c r="L145"/>
  <c r="M145" s="1"/>
  <c r="J132"/>
  <c r="K132" s="1"/>
  <c r="L132"/>
  <c r="M132" s="1"/>
  <c r="J128"/>
  <c r="K128" s="1"/>
  <c r="L128"/>
  <c r="M128" s="1"/>
  <c r="L154"/>
  <c r="M154" s="1"/>
  <c r="J154"/>
  <c r="K154" s="1"/>
  <c r="L150"/>
  <c r="M150" s="1"/>
  <c r="J150"/>
  <c r="K150" s="1"/>
  <c r="J136"/>
  <c r="K136" s="1"/>
  <c r="L136"/>
  <c r="M136" s="1"/>
  <c r="L126"/>
  <c r="M126" s="1"/>
  <c r="J126"/>
  <c r="L148"/>
  <c r="M148" s="1"/>
  <c r="J148"/>
  <c r="K148" s="1"/>
  <c r="J153"/>
  <c r="K153" s="1"/>
  <c r="L153"/>
  <c r="M153" s="1"/>
  <c r="J144"/>
  <c r="K144" s="1"/>
  <c r="L144"/>
  <c r="M144" s="1"/>
  <c r="L127"/>
  <c r="M127" s="1"/>
  <c r="J127"/>
  <c r="J147"/>
  <c r="K147" s="1"/>
  <c r="L147"/>
  <c r="M147" s="1"/>
  <c r="L129"/>
  <c r="M129" s="1"/>
  <c r="J129"/>
  <c r="K129" s="1"/>
  <c r="L133"/>
  <c r="M133" s="1"/>
  <c r="J133"/>
  <c r="L22"/>
  <c r="M22" s="1"/>
  <c r="L24"/>
  <c r="M24" s="1"/>
  <c r="N114"/>
  <c r="N109"/>
  <c r="N111"/>
  <c r="N118"/>
  <c r="N113"/>
  <c r="N110"/>
  <c r="N108"/>
  <c r="N117"/>
  <c r="N115"/>
  <c r="H146"/>
  <c r="I146" s="1"/>
  <c r="K131"/>
  <c r="H151"/>
  <c r="I151" s="1"/>
  <c r="K126"/>
  <c r="H149"/>
  <c r="I149" s="1"/>
  <c r="K20"/>
  <c r="F116"/>
  <c r="G116" s="1"/>
  <c r="K135"/>
  <c r="K127"/>
  <c r="K133"/>
  <c r="J20"/>
  <c r="J21" s="1"/>
  <c r="N130"/>
  <c r="N112"/>
  <c r="N128" l="1"/>
  <c r="J149"/>
  <c r="K149" s="1"/>
  <c r="L149"/>
  <c r="M149" s="1"/>
  <c r="L146"/>
  <c r="J146"/>
  <c r="K146" s="1"/>
  <c r="N146" s="1"/>
  <c r="K21"/>
  <c r="K25" s="1"/>
  <c r="L20"/>
  <c r="J151"/>
  <c r="K151" s="1"/>
  <c r="L151"/>
  <c r="M151" s="1"/>
  <c r="N136"/>
  <c r="N133"/>
  <c r="N153"/>
  <c r="N135"/>
  <c r="N129"/>
  <c r="N147"/>
  <c r="N127"/>
  <c r="N145"/>
  <c r="N144"/>
  <c r="N150"/>
  <c r="N148"/>
  <c r="N126"/>
  <c r="N154"/>
  <c r="N132"/>
  <c r="N131"/>
  <c r="H116"/>
  <c r="I116" s="1"/>
  <c r="F134"/>
  <c r="G134" s="1"/>
  <c r="L116" l="1"/>
  <c r="J116"/>
  <c r="K116" s="1"/>
  <c r="M20"/>
  <c r="M21" s="1"/>
  <c r="L21"/>
  <c r="L25" s="1"/>
  <c r="H134"/>
  <c r="I134" s="1"/>
  <c r="M116"/>
  <c r="F152"/>
  <c r="G152" s="1"/>
  <c r="N151"/>
  <c r="N149"/>
  <c r="J134" l="1"/>
  <c r="L134"/>
  <c r="M134" s="1"/>
  <c r="N116"/>
  <c r="N119" s="1"/>
  <c r="K29" s="1"/>
  <c r="H152"/>
  <c r="I152" s="1"/>
  <c r="M25"/>
  <c r="K134"/>
  <c r="L152" l="1"/>
  <c r="M152" s="1"/>
  <c r="J152"/>
  <c r="K152" s="1"/>
  <c r="N134"/>
  <c r="N137" s="1"/>
  <c r="L29" s="1"/>
  <c r="N152" l="1"/>
  <c r="N155" s="1"/>
  <c r="M29" s="1"/>
  <c r="P70" i="1" l="1"/>
  <c r="P69"/>
  <c r="K50"/>
  <c r="K51" s="1"/>
  <c r="J51" l="1"/>
  <c r="E95" l="1"/>
  <c r="F96" l="1"/>
  <c r="F95"/>
  <c r="K86" l="1"/>
  <c r="K87" s="1"/>
  <c r="I55"/>
  <c r="I56" s="1"/>
  <c r="G95"/>
  <c r="H95" s="1"/>
  <c r="I95" l="1"/>
  <c r="L95" l="1"/>
  <c r="J95"/>
  <c r="L34" i="120" l="1"/>
  <c r="L33" i="119" l="1"/>
  <c r="L34"/>
  <c r="L33" i="120"/>
  <c r="B6" i="19" l="1"/>
  <c r="K33" i="1" l="1"/>
  <c r="G96" l="1"/>
  <c r="H96" s="1"/>
  <c r="I96" l="1"/>
  <c r="K31"/>
  <c r="K32" s="1"/>
  <c r="L96" l="1"/>
  <c r="J96"/>
  <c r="E14"/>
  <c r="E8"/>
  <c r="E9"/>
  <c r="E10"/>
  <c r="E11"/>
  <c r="E12"/>
  <c r="E13"/>
  <c r="E7"/>
  <c r="C68" s="1"/>
  <c r="E68" s="1"/>
  <c r="G13" l="1"/>
  <c r="C70"/>
  <c r="E70" s="1"/>
  <c r="C95" s="1"/>
  <c r="G11"/>
  <c r="J11" s="1"/>
  <c r="K11" s="1"/>
  <c r="L11" s="1"/>
  <c r="M11" s="1"/>
  <c r="C44"/>
  <c r="E44" s="1"/>
  <c r="G9"/>
  <c r="J9" s="1"/>
  <c r="K9" s="1"/>
  <c r="L9" s="1"/>
  <c r="M9" s="1"/>
  <c r="C42"/>
  <c r="E42" s="1"/>
  <c r="G14"/>
  <c r="J14" s="1"/>
  <c r="K14" s="1"/>
  <c r="C71"/>
  <c r="E71" s="1"/>
  <c r="C96" s="1"/>
  <c r="K96" s="1"/>
  <c r="G12"/>
  <c r="J12" s="1"/>
  <c r="K12" s="1"/>
  <c r="L12" s="1"/>
  <c r="M12" s="1"/>
  <c r="C45"/>
  <c r="E45" s="1"/>
  <c r="G10"/>
  <c r="J10" s="1"/>
  <c r="K10" s="1"/>
  <c r="L10" s="1"/>
  <c r="M10" s="1"/>
  <c r="C43"/>
  <c r="E43" s="1"/>
  <c r="G8"/>
  <c r="J8" s="1"/>
  <c r="K8" s="1"/>
  <c r="L8" s="1"/>
  <c r="M8" s="1"/>
  <c r="C69"/>
  <c r="E69" s="1"/>
  <c r="K95" l="1"/>
  <c r="M95"/>
  <c r="L14"/>
  <c r="M14" s="1"/>
  <c r="N95" l="1"/>
  <c r="M17" i="119" l="1"/>
  <c r="M18" s="1"/>
  <c r="M17" i="120"/>
  <c r="M18" s="1"/>
  <c r="M17" i="115"/>
  <c r="M18" s="1"/>
  <c r="N13" i="1" l="1"/>
  <c r="N14"/>
  <c r="N8"/>
  <c r="N7"/>
  <c r="D72" l="1"/>
  <c r="C72"/>
  <c r="G71"/>
  <c r="G70"/>
  <c r="G69"/>
  <c r="G68"/>
  <c r="D46"/>
  <c r="C46"/>
  <c r="G45"/>
  <c r="H45" s="1"/>
  <c r="G44"/>
  <c r="H44" s="1"/>
  <c r="G43"/>
  <c r="H43" s="1"/>
  <c r="E46"/>
  <c r="D15"/>
  <c r="C15"/>
  <c r="G42" l="1"/>
  <c r="E15"/>
  <c r="I13"/>
  <c r="G72"/>
  <c r="G73" s="1"/>
  <c r="I68"/>
  <c r="J68" s="1"/>
  <c r="I43"/>
  <c r="J43" s="1"/>
  <c r="K43" s="1"/>
  <c r="I44"/>
  <c r="J44" s="1"/>
  <c r="K44" s="1"/>
  <c r="I45"/>
  <c r="J45" s="1"/>
  <c r="K45" s="1"/>
  <c r="E72"/>
  <c r="G7"/>
  <c r="I69"/>
  <c r="J69" s="1"/>
  <c r="I70"/>
  <c r="I71"/>
  <c r="H42" l="1"/>
  <c r="H46" s="1"/>
  <c r="H47" s="1"/>
  <c r="G46"/>
  <c r="L45" i="119"/>
  <c r="L45" i="120"/>
  <c r="L45" i="115"/>
  <c r="I42" i="1"/>
  <c r="J42" s="1"/>
  <c r="K42" s="1"/>
  <c r="J7"/>
  <c r="K7" s="1"/>
  <c r="L7" s="1"/>
  <c r="M7" s="1"/>
  <c r="J13"/>
  <c r="K13" s="1"/>
  <c r="L13" s="1"/>
  <c r="J70"/>
  <c r="K70" s="1"/>
  <c r="G47"/>
  <c r="K68"/>
  <c r="M96"/>
  <c r="G15"/>
  <c r="G16" s="1"/>
  <c r="I46"/>
  <c r="J71"/>
  <c r="K69"/>
  <c r="L69" s="1"/>
  <c r="M69" s="1"/>
  <c r="L70" l="1"/>
  <c r="L15"/>
  <c r="L16" s="1"/>
  <c r="M13"/>
  <c r="M15" s="1"/>
  <c r="M16" s="1"/>
  <c r="L68"/>
  <c r="I47"/>
  <c r="J47" s="1"/>
  <c r="J46"/>
  <c r="K46" s="1"/>
  <c r="K15"/>
  <c r="K16" s="1"/>
  <c r="K17" s="1"/>
  <c r="J72"/>
  <c r="J73" s="1"/>
  <c r="J15"/>
  <c r="J16" s="1"/>
  <c r="I48"/>
  <c r="K71"/>
  <c r="N96"/>
  <c r="N97" s="1"/>
  <c r="L71" l="1"/>
  <c r="M71" s="1"/>
  <c r="K75"/>
  <c r="K72"/>
  <c r="K18"/>
  <c r="M70"/>
  <c r="M68"/>
  <c r="K73"/>
  <c r="K74" s="1"/>
  <c r="M17"/>
  <c r="L17"/>
  <c r="J48"/>
  <c r="J49" s="1"/>
  <c r="K47"/>
  <c r="K48" s="1"/>
  <c r="K79"/>
  <c r="K22"/>
  <c r="K21" s="1"/>
  <c r="K20" l="1"/>
  <c r="J20" s="1"/>
  <c r="K77"/>
  <c r="K78" s="1"/>
  <c r="K80" s="1"/>
  <c r="K81" s="1"/>
  <c r="K83" s="1"/>
  <c r="M75"/>
  <c r="M18" s="1"/>
  <c r="L72"/>
  <c r="L73" s="1"/>
  <c r="L74" s="1"/>
  <c r="L75"/>
  <c r="L18" s="1"/>
  <c r="M72"/>
  <c r="M73" s="1"/>
  <c r="M74" s="1"/>
  <c r="L77" l="1"/>
  <c r="L20" s="1"/>
  <c r="L21" s="1"/>
  <c r="M77"/>
  <c r="M78" s="1"/>
  <c r="M80" s="1"/>
  <c r="K49"/>
  <c r="M20" l="1"/>
  <c r="L78"/>
  <c r="L80" s="1"/>
  <c r="L81" s="1"/>
  <c r="L83" s="1"/>
  <c r="I51"/>
  <c r="I49"/>
  <c r="H49" s="1"/>
  <c r="M81" l="1"/>
  <c r="M83" s="1"/>
  <c r="M21"/>
  <c r="G74" i="86"/>
  <c r="G75" s="1"/>
  <c r="K76" s="1"/>
  <c r="R108" l="1"/>
  <c r="S108" s="1"/>
  <c r="O76"/>
  <c r="O77" s="1"/>
  <c r="K77"/>
  <c r="K23"/>
  <c r="L23" s="1"/>
  <c r="K26" l="1"/>
  <c r="M23" l="1"/>
  <c r="M26" s="1"/>
  <c r="L26"/>
  <c r="K27"/>
  <c r="K28" s="1"/>
  <c r="K30" s="1"/>
  <c r="K31" s="1"/>
  <c r="K33" l="1"/>
  <c r="L27"/>
  <c r="L28" s="1"/>
  <c r="L30" s="1"/>
  <c r="L31" s="1"/>
  <c r="M27"/>
  <c r="M28" s="1"/>
  <c r="M30" s="1"/>
  <c r="M31" s="1"/>
  <c r="J27"/>
  <c r="K35" l="1"/>
  <c r="M33"/>
  <c r="M35" s="1"/>
  <c r="L33"/>
  <c r="L35" s="1"/>
  <c r="L34" i="115" l="1"/>
  <c r="L33"/>
  <c r="G7" i="17" l="1"/>
  <c r="G12" s="1"/>
  <c r="B20" i="38" l="1"/>
  <c r="B22" l="1"/>
  <c r="C12" l="1"/>
  <c r="C20"/>
  <c r="B12"/>
  <c r="B14" s="1"/>
  <c r="C22" l="1"/>
  <c r="E34" i="458" s="1"/>
  <c r="C14" i="38"/>
  <c r="E30" i="458" s="1"/>
  <c r="D30" l="1"/>
  <c r="D30" i="456" s="1"/>
  <c r="E33" i="458"/>
  <c r="D33" s="1"/>
  <c r="D34"/>
  <c r="D34" i="456" s="1"/>
  <c r="D33" s="1"/>
  <c r="B26" i="361"/>
  <c r="B125" s="1"/>
  <c r="E29" i="458" l="1"/>
  <c r="D29" s="1"/>
  <c r="D29" i="456"/>
  <c r="N26" i="361"/>
  <c r="J9" i="26" l="1"/>
  <c r="B9" s="1"/>
  <c r="N125" i="361"/>
  <c r="J21" i="26" l="1"/>
  <c r="J26" s="1"/>
  <c r="I9" s="1"/>
  <c r="J22"/>
  <c r="I10" l="1"/>
  <c r="I12"/>
  <c r="I8"/>
  <c r="I6" i="39" l="1"/>
  <c r="I19" s="1"/>
  <c r="G6"/>
  <c r="G19" s="1"/>
  <c r="F8" i="26"/>
  <c r="F18" i="39"/>
  <c r="F17" s="1"/>
  <c r="E6" i="320"/>
  <c r="E10" s="1"/>
  <c r="D6" i="250" l="1"/>
  <c r="D21" s="1"/>
  <c r="B11" i="26"/>
  <c r="C11"/>
  <c r="F10"/>
  <c r="H6" i="39"/>
  <c r="H19" s="1"/>
  <c r="F9" i="26"/>
  <c r="F11" i="250"/>
  <c r="F6" s="1"/>
  <c r="F21" s="1"/>
  <c r="E6"/>
  <c r="E21" s="1"/>
  <c r="D12" i="26" l="1"/>
  <c r="D11" s="1"/>
  <c r="D10"/>
  <c r="D9"/>
  <c r="J6" i="39"/>
  <c r="J19" s="1"/>
  <c r="H11" i="250"/>
  <c r="H6" s="1"/>
  <c r="G6"/>
  <c r="G21" s="1"/>
  <c r="B7" i="26"/>
  <c r="B6" s="1"/>
  <c r="L44" i="115" l="1"/>
  <c r="B21" i="26"/>
  <c r="H21" i="250"/>
  <c r="L5" i="458"/>
  <c r="C7" i="26"/>
  <c r="F7"/>
  <c r="H8"/>
  <c r="E11"/>
  <c r="F12"/>
  <c r="F11" s="1"/>
  <c r="J11" i="250"/>
  <c r="J6" s="1"/>
  <c r="J21" s="1"/>
  <c r="I6"/>
  <c r="I21" s="1"/>
  <c r="H10" i="26"/>
  <c r="H9"/>
  <c r="E7"/>
  <c r="D8"/>
  <c r="D7" s="1"/>
  <c r="D6" s="1"/>
  <c r="D21" l="1"/>
  <c r="L3" i="458"/>
  <c r="M5"/>
  <c r="E52" i="456"/>
  <c r="C6" i="26"/>
  <c r="C21" s="1"/>
  <c r="E58" i="458"/>
  <c r="F6" i="26"/>
  <c r="H12"/>
  <c r="H11" s="1"/>
  <c r="G11"/>
  <c r="E6"/>
  <c r="H7"/>
  <c r="G7"/>
  <c r="J23"/>
  <c r="J24" s="1"/>
  <c r="L44" i="119" l="1"/>
  <c r="E21" i="26"/>
  <c r="L6" i="456"/>
  <c r="L20" s="1"/>
  <c r="F21" i="26"/>
  <c r="N6" i="456"/>
  <c r="F52"/>
  <c r="D58" i="458"/>
  <c r="D58" i="456" s="1"/>
  <c r="K23" i="26"/>
  <c r="H6"/>
  <c r="G6"/>
  <c r="L59" i="115"/>
  <c r="M59" s="1"/>
  <c r="O6" i="456" l="1"/>
  <c r="L44" i="120"/>
  <c r="G21" i="26"/>
  <c r="M6" i="456"/>
  <c r="M20" s="1"/>
  <c r="H21" i="26"/>
  <c r="E12" i="456"/>
  <c r="E11" s="1"/>
  <c r="E8" s="1"/>
  <c r="L21" s="1"/>
  <c r="L4"/>
  <c r="K24" i="26"/>
  <c r="L59" i="119"/>
  <c r="M59" s="1"/>
  <c r="L24" i="26"/>
  <c r="L59" i="120"/>
  <c r="M59" s="1"/>
  <c r="F12" i="456" l="1"/>
  <c r="M4"/>
  <c r="L23" i="26"/>
  <c r="F11" i="456" l="1"/>
  <c r="F8" s="1"/>
  <c r="M21" s="1"/>
  <c r="F9" i="39"/>
  <c r="F6" s="1"/>
  <c r="F19" s="1"/>
  <c r="E6"/>
  <c r="E19" l="1"/>
  <c r="E56" i="458"/>
  <c r="L7"/>
  <c r="M7" s="1"/>
  <c r="J15" i="26"/>
  <c r="H28" i="456"/>
  <c r="E12" i="458" l="1"/>
  <c r="E11" s="1"/>
  <c r="K6" i="456"/>
  <c r="L22" i="458"/>
  <c r="E52"/>
  <c r="D56"/>
  <c r="D56" i="456" s="1"/>
  <c r="D52" s="1"/>
  <c r="D28" s="1"/>
  <c r="H29" s="1"/>
  <c r="K4" l="1"/>
  <c r="K20"/>
  <c r="D12" i="458"/>
  <c r="D12" i="456" s="1"/>
  <c r="D11" s="1"/>
  <c r="D8" s="1"/>
  <c r="E28" i="458"/>
  <c r="D28" s="1"/>
  <c r="D52"/>
  <c r="G16" i="457"/>
  <c r="D11" i="458"/>
  <c r="E8"/>
  <c r="K21" i="456" l="1"/>
  <c r="D8" i="458"/>
  <c r="E7"/>
  <c r="G30" i="457"/>
  <c r="G15"/>
  <c r="G14" s="1"/>
  <c r="G6" s="1"/>
  <c r="K6" s="1"/>
  <c r="L23" i="458" l="1"/>
  <c r="D7"/>
  <c r="D7" i="456" s="1"/>
  <c r="D70" s="1"/>
  <c r="D83" i="458"/>
  <c r="E75"/>
  <c r="D75" l="1"/>
  <c r="K40" i="407" l="1"/>
  <c r="K41" s="1"/>
  <c r="K38" l="1"/>
  <c r="K39" s="1"/>
  <c r="M23"/>
  <c r="G21" i="38" s="1"/>
  <c r="L23" i="407"/>
  <c r="E21" i="38" s="1"/>
  <c r="H21" l="1"/>
  <c r="H20" s="1"/>
  <c r="H22" s="1"/>
  <c r="G20"/>
  <c r="G22" s="1"/>
  <c r="F21"/>
  <c r="F20" s="1"/>
  <c r="F22" s="1"/>
  <c r="E33" i="456" s="1"/>
  <c r="E20" i="38"/>
  <c r="E22" s="1"/>
  <c r="M20" i="407"/>
  <c r="M21" s="1"/>
  <c r="M22" s="1"/>
  <c r="L20"/>
  <c r="L21" s="1"/>
  <c r="L22" s="1"/>
  <c r="F33" i="456" l="1"/>
  <c r="G13" i="38"/>
  <c r="L24" i="407"/>
  <c r="E13" i="38"/>
  <c r="M24" i="407" l="1"/>
  <c r="H13" i="38"/>
  <c r="H12" s="1"/>
  <c r="H14" s="1"/>
  <c r="G12"/>
  <c r="F13"/>
  <c r="F12" s="1"/>
  <c r="N8" i="456" s="1"/>
  <c r="E12" i="38"/>
  <c r="E14" s="1"/>
  <c r="F29" i="456" l="1"/>
  <c r="J28"/>
  <c r="F28"/>
  <c r="I16" i="457"/>
  <c r="G14" i="38"/>
  <c r="F14"/>
  <c r="E29" i="456" l="1"/>
  <c r="I28"/>
  <c r="F7"/>
  <c r="F70" s="1"/>
  <c r="J29"/>
  <c r="I15" i="457"/>
  <c r="I14" s="1"/>
  <c r="I6" s="1"/>
  <c r="M6" s="1"/>
  <c r="I30"/>
  <c r="E28" i="456"/>
  <c r="H16" i="457"/>
  <c r="E7" i="456" l="1"/>
  <c r="E70" s="1"/>
  <c r="I29"/>
  <c r="H30" i="457"/>
  <c r="H15"/>
  <c r="H14" s="1"/>
  <c r="H6" s="1"/>
  <c r="L6" s="1"/>
</calcChain>
</file>

<file path=xl/comments1.xml><?xml version="1.0" encoding="utf-8"?>
<comments xmlns="http://schemas.openxmlformats.org/spreadsheetml/2006/main">
  <authors>
    <author>Автор</author>
  </authors>
  <commentList>
    <comment ref="J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J3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J7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J13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J19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3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ЗП ОБ+МБ</t>
        </r>
      </text>
    </comment>
    <comment ref="F3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Начисление ОБ+МБ</t>
        </r>
      </text>
    </comment>
    <comment ref="F4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ОБ МБ и остаток бюджета распределенный</t>
        </r>
      </text>
    </comment>
    <comment ref="J4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СМ РП ПС Остаток внебюджета</t>
        </r>
      </text>
    </comment>
    <comment ref="H7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244 общий
</t>
        </r>
      </text>
    </comment>
    <comment ref="H7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кредиторка 2+4+контракты КВР 244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3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ЗП ОБ+МБ</t>
        </r>
      </text>
    </comment>
    <comment ref="F3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Начисление ОБ+МБ</t>
        </r>
      </text>
    </comment>
    <comment ref="F4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ОБ МБ и остаток бюджета распределенный</t>
        </r>
      </text>
    </comment>
    <comment ref="J4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СМ РП ПС Остаток внебюджета</t>
        </r>
      </text>
    </comment>
    <comment ref="H7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244 общий
</t>
        </r>
      </text>
    </comment>
    <comment ref="H7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кредиторка 2+4+контракты КВР 244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3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ЗП ОБ+МБ</t>
        </r>
      </text>
    </comment>
    <comment ref="F3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Начисление ОБ+МБ</t>
        </r>
      </text>
    </comment>
    <comment ref="F4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ОБ МБ и остаток бюджета распределенный</t>
        </r>
      </text>
    </comment>
    <comment ref="J4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СМ РП ПС Остаток внебюджета</t>
        </r>
      </text>
    </comment>
    <comment ref="H7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244 общий
</t>
        </r>
      </text>
    </comment>
    <comment ref="H7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кредиторка 2+4+контракты КВР 244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J8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база/12*3*4%
</t>
        </r>
      </text>
    </comment>
    <comment ref="J10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база/12*3*4%
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J7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база/12*3*4%
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F5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ЗП+уральский к-т 20%</t>
        </r>
      </text>
    </comment>
    <comment ref="H5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Норма времени делим на 12 мес.
1972/12=164,33</t>
        </r>
      </text>
    </comment>
    <comment ref="O7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компенсационный выплаты сторожа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D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4,5,2 общий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общий</t>
        </r>
      </text>
    </comment>
    <comment ref="D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D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АР</t>
        </r>
      </text>
    </comment>
    <comment ref="D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2+4 по 130</t>
        </r>
      </text>
    </comment>
    <comment ref="D1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4 мб+об</t>
        </r>
      </text>
    </comment>
    <comment ref="D1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141 квр ВН</t>
        </r>
      </text>
    </comment>
    <comment ref="D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ЦВ, в т.ч. Вся "5"</t>
        </r>
      </text>
    </commen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СТИПЕНДИИ
</t>
        </r>
      </text>
    </comment>
    <comment ref="D5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2+4+5 короче все</t>
        </r>
      </text>
    </comment>
  </commentList>
</comments>
</file>

<file path=xl/comments9.xml><?xml version="1.0" encoding="utf-8"?>
<comments xmlns="http://schemas.openxmlformats.org/spreadsheetml/2006/main">
  <authors>
    <author>Автор</author>
  </authors>
  <commentLis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 нас нет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 нас нет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Кредиторская задолженность, только квр 240</t>
        </r>
      </text>
    </comment>
    <comment ref="G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кредиторка 4+2+5 по 244, 243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бюджетное</t>
        </r>
      </text>
    </comment>
    <comment ref="G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кредиторка 4+2+5 по 244, 243</t>
        </r>
      </text>
    </comment>
    <comment ref="L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13 926,12 добавили в марте, так как казначейка забыла дать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автономные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квр 240 за счет "2"+"4"+"5" - 2020 года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"4" - 2020год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"4" - бюджетных учреждений 2020г.</t>
        </r>
      </text>
    </comment>
    <comment ref="G1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4 - кредиторка
317 878,11 контракты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"4" - автономных учреждений 2020г.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"5" - 240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"5" - бюджетных учреждений 2020г.</t>
        </r>
      </text>
    </comment>
    <comment ref="G1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5 - кредиторка</t>
        </r>
      </text>
    </comment>
    <comment ref="B2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 нас нет кап.вложений</t>
        </r>
      </text>
    </comment>
    <comment ref="B2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</t>
        </r>
      </text>
    </comment>
  </commentList>
</comments>
</file>

<file path=xl/comments10.xml><?xml version="1.0" encoding="utf-8"?>
<comments xmlns="http://schemas.openxmlformats.org/spreadsheetml/2006/main">
  <authors>
    <author>Автор</author>
  </authors>
  <commentLis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вручную прибавили средства во временном распоряжении</t>
        </r>
      </text>
    </comment>
    <comment ref="D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АР</t>
        </r>
      </text>
    </comment>
    <comment ref="G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АР</t>
        </r>
      </text>
    </comment>
    <comment ref="E1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4</t>
        </r>
      </text>
    </comment>
    <comment ref="G1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ВН</t>
        </r>
      </text>
    </comment>
    <comment ref="G2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РЕ</t>
        </r>
      </text>
    </comment>
    <comment ref="E2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возврат денег</t>
        </r>
      </text>
    </comment>
    <comment ref="E3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стипендии
</t>
        </r>
      </text>
    </comment>
    <comment ref="G6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например -2300</t>
        </r>
      </text>
    </comment>
    <comment ref="D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вручную добавили средства во временном распоряжении</t>
        </r>
      </text>
    </comment>
    <comment ref="E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возврат за невыполнение МЗ</t>
        </r>
      </text>
    </comment>
    <comment ref="F6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возврат только по 5
</t>
        </r>
      </text>
    </comment>
    <comment ref="E7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распредилили местный остаток</t>
        </r>
      </text>
    </comment>
  </commentList>
</comments>
</file>

<file path=xl/comments11.xml><?xml version="1.0" encoding="utf-8"?>
<comments xmlns="http://schemas.openxmlformats.org/spreadsheetml/2006/main">
  <authors>
    <author>Автор</author>
  </authors>
  <commentList>
    <comment ref="J1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база/12*3*4%
</t>
        </r>
      </text>
    </comment>
    <comment ref="H3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база/12*3*4%
</t>
        </r>
      </text>
    </comment>
    <comment ref="J5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база/12*3*4%
</t>
        </r>
      </text>
    </comment>
    <comment ref="J6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база/12*3*4%
</t>
        </r>
      </text>
    </comment>
    <comment ref="J8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база/12*3*4%
</t>
        </r>
      </text>
    </comment>
  </commentList>
</comments>
</file>

<file path=xl/comments12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цена по сентябрю 2025</t>
        </r>
      </text>
    </comment>
  </commentList>
</comments>
</file>

<file path=xl/comments13.xml><?xml version="1.0" encoding="utf-8"?>
<comments xmlns="http://schemas.openxmlformats.org/spreadsheetml/2006/main">
  <authors>
    <author>Автор</author>
  </authors>
  <commentList>
    <comment ref="C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цена 2025*1,04
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цена 2025*1,04
</t>
        </r>
      </text>
    </comment>
  </commentList>
</comments>
</file>

<file path=xl/comments14.xml><?xml version="1.0" encoding="utf-8"?>
<comments xmlns="http://schemas.openxmlformats.org/spreadsheetml/2006/main">
  <authors>
    <author>Автор</author>
  </authors>
  <commentList>
    <comment ref="B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косп со 2-го года жизни</t>
        </r>
      </text>
    </comment>
  </commentList>
</comments>
</file>

<file path=xl/comments15.xml><?xml version="1.0" encoding="utf-8"?>
<comments xmlns="http://schemas.openxmlformats.org/spreadsheetml/2006/main">
  <authors>
    <author>Автор</author>
  </authors>
  <commentLis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факт 12</t>
        </r>
      </text>
    </commen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факт 12 мес</t>
        </r>
      </text>
    </commen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факт  11 мес</t>
        </r>
      </text>
    </comment>
    <comment ref="L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факт 12 мес</t>
        </r>
      </text>
    </comment>
    <comment ref="N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факт 12 мес</t>
        </r>
      </text>
    </comment>
    <comment ref="P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факт  11 мес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дек</t>
        </r>
      </text>
    </comment>
    <comment ref="P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дек</t>
        </r>
      </text>
    </commen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факт 2023</t>
        </r>
      </text>
    </comment>
  </commentList>
</comments>
</file>

<file path=xl/comments16.xml><?xml version="1.0" encoding="utf-8"?>
<comments xmlns="http://schemas.openxmlformats.org/spreadsheetml/2006/main">
  <authors>
    <author>Автор</author>
  </authors>
  <commentLis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по комплектованию</t>
        </r>
      </text>
    </comment>
    <comment ref="K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по комплектованию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по комплектованию</t>
        </r>
      </text>
    </comment>
    <comment ref="K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по комплектованию</t>
        </r>
      </text>
    </comment>
  </commentList>
</comments>
</file>

<file path=xl/comments17.xml><?xml version="1.0" encoding="utf-8"?>
<comments xmlns="http://schemas.openxmlformats.org/spreadsheetml/2006/main">
  <authors>
    <author>Автор</author>
  </authors>
  <commentList>
    <comment ref="F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по комплектованию</t>
        </r>
      </text>
    </comment>
  </commentList>
</comments>
</file>

<file path=xl/sharedStrings.xml><?xml version="1.0" encoding="utf-8"?>
<sst xmlns="http://schemas.openxmlformats.org/spreadsheetml/2006/main" count="3269" uniqueCount="1065">
  <si>
    <t>Расчет расходов по косгу 211</t>
  </si>
  <si>
    <t>Муниципальное бюджетное дошкольное образовательное учреждение "Детский сад  № 4  "Теремок" присмотра и оздоровления</t>
  </si>
  <si>
    <t>руб.</t>
  </si>
  <si>
    <t>№ п/п</t>
  </si>
  <si>
    <t>Наименование</t>
  </si>
  <si>
    <t>Число ставок</t>
  </si>
  <si>
    <t>Оклад в месяц</t>
  </si>
  <si>
    <t>Оклад в месяц на все ставки</t>
  </si>
  <si>
    <t>Надбавка за особые условия труда</t>
  </si>
  <si>
    <t>Районный коэффициент</t>
  </si>
  <si>
    <t>на н.г.</t>
  </si>
  <si>
    <t>на к.г.</t>
  </si>
  <si>
    <t>СГС</t>
  </si>
  <si>
    <t>%</t>
  </si>
  <si>
    <t>сумма</t>
  </si>
  <si>
    <t>Заведующий</t>
  </si>
  <si>
    <t>Зам.зав.по в.м.р.</t>
  </si>
  <si>
    <t>Воспитатель</t>
  </si>
  <si>
    <t>Музыкальный руководитель</t>
  </si>
  <si>
    <t>Младший воспитатель</t>
  </si>
  <si>
    <t>Делопроизводитель</t>
  </si>
  <si>
    <t>Итого в месяц:</t>
  </si>
  <si>
    <t>Итого на 12 мес:</t>
  </si>
  <si>
    <t>Базовый фонд</t>
  </si>
  <si>
    <t>Увеличение с 01.10.</t>
  </si>
  <si>
    <t>Итого базовый фонд</t>
  </si>
  <si>
    <t xml:space="preserve">Стимулирующий фонд </t>
  </si>
  <si>
    <t>Итого</t>
  </si>
  <si>
    <t>Всего утверждено по КОСГУ 211</t>
  </si>
  <si>
    <t>Всего утверждено по КОСГУ 213</t>
  </si>
  <si>
    <t>Всего утверждено по КОСГУ 212</t>
  </si>
  <si>
    <t>Экономист МКУ "ФХУ" С.В. Зинченко</t>
  </si>
  <si>
    <t>6-92-87</t>
  </si>
  <si>
    <t>Итого:</t>
  </si>
  <si>
    <t xml:space="preserve">Всего </t>
  </si>
  <si>
    <t>К-во ставок</t>
  </si>
  <si>
    <t>Оклад</t>
  </si>
  <si>
    <t>Выплаты компенсационного характера</t>
  </si>
  <si>
    <t>Районный коэф.</t>
  </si>
  <si>
    <t>Всего на ставку в месяц</t>
  </si>
  <si>
    <t>Выплаты стимулирующего характера</t>
  </si>
  <si>
    <t xml:space="preserve">Итого </t>
  </si>
  <si>
    <t>с 01.01.-01.10.</t>
  </si>
  <si>
    <t>с 01.10.-31.12.</t>
  </si>
  <si>
    <t>ВСЕГО за год</t>
  </si>
  <si>
    <t>Делоприозводитель</t>
  </si>
  <si>
    <t>Муниципальное бюджетное дошкольное образовательное учреждение "Детский сад  № 4  "Теремок" присмотра и оздоровления"</t>
  </si>
  <si>
    <t>Надбавка за особые условия</t>
  </si>
  <si>
    <t>Заведующий хозяйством</t>
  </si>
  <si>
    <t>Заведующий складом</t>
  </si>
  <si>
    <t>Повар</t>
  </si>
  <si>
    <t>Кухонный рабочий</t>
  </si>
  <si>
    <t>Грузчик</t>
  </si>
  <si>
    <t>Кастелянша</t>
  </si>
  <si>
    <t>Оператор стиральных машин</t>
  </si>
  <si>
    <t>Уборщик служебных помещений</t>
  </si>
  <si>
    <t>Сторож</t>
  </si>
  <si>
    <t>Рабочий по комплексному обслуживанию зданий</t>
  </si>
  <si>
    <t>Уборщик территории</t>
  </si>
  <si>
    <t>Итого за год:</t>
  </si>
  <si>
    <t>З/плата сторожей в праздничные дни</t>
  </si>
  <si>
    <t>З/плата сторожей за работу в ночное время</t>
  </si>
  <si>
    <t>З/плата поварам за работу в ночное время</t>
  </si>
  <si>
    <t>Стимулирующий фонд</t>
  </si>
  <si>
    <t>Всего КОСГУ 211:</t>
  </si>
  <si>
    <t>Всего КОСГУ 213:</t>
  </si>
  <si>
    <t>Исполнитель: экономист МКУ "ФХУ"   С.В. Зинченко</t>
  </si>
  <si>
    <t>Расчет расходов на выплату з/платы</t>
  </si>
  <si>
    <t>Праздничные дни:</t>
  </si>
  <si>
    <t>января</t>
  </si>
  <si>
    <t>час.</t>
  </si>
  <si>
    <t>февраля</t>
  </si>
  <si>
    <t>марта</t>
  </si>
  <si>
    <t>мая</t>
  </si>
  <si>
    <t>июня</t>
  </si>
  <si>
    <t>Средняя з/плата сторожа в месяц:</t>
  </si>
  <si>
    <t>Часовая ставка:</t>
  </si>
  <si>
    <t>руб.:</t>
  </si>
  <si>
    <t xml:space="preserve">час = </t>
  </si>
  <si>
    <t>Количество часов:</t>
  </si>
  <si>
    <t>час х</t>
  </si>
  <si>
    <t>дн. =</t>
  </si>
  <si>
    <t>Количество зданий:</t>
  </si>
  <si>
    <t>зд</t>
  </si>
  <si>
    <t>Фонд з/платы на учреждение:</t>
  </si>
  <si>
    <t xml:space="preserve">руб. х </t>
  </si>
  <si>
    <t xml:space="preserve">  =</t>
  </si>
  <si>
    <t>ноября</t>
  </si>
  <si>
    <t>Надбавка сторожам за работу в ночное время:</t>
  </si>
  <si>
    <t>дн.      х</t>
  </si>
  <si>
    <t>час. =</t>
  </si>
  <si>
    <t>руб.в час х</t>
  </si>
  <si>
    <t xml:space="preserve">% = </t>
  </si>
  <si>
    <t>руб. х</t>
  </si>
  <si>
    <t xml:space="preserve">здание = </t>
  </si>
  <si>
    <t>итого:</t>
  </si>
  <si>
    <t>Надбавка поварам за работу в ночное время:</t>
  </si>
  <si>
    <t>руб.        :</t>
  </si>
  <si>
    <t>час. *</t>
  </si>
  <si>
    <t>чел</t>
  </si>
  <si>
    <t>часов *</t>
  </si>
  <si>
    <t>руб.  =</t>
  </si>
  <si>
    <t>руб. *</t>
  </si>
  <si>
    <t>мес.  =</t>
  </si>
  <si>
    <t>уральский коэффициент</t>
  </si>
  <si>
    <t>Расчет доплаты до минимального размера оплаты труда</t>
  </si>
  <si>
    <t>Оплата освещения помещений МБДОУ № 4 "Теремок"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</si>
  <si>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</si>
  <si>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</si>
  <si>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</si>
  <si>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</si>
  <si>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</si>
  <si>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</si>
  <si>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</si>
  <si>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</si>
  <si>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</si>
  <si>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</si>
  <si>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</si>
  <si>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</si>
  <si>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Оплата освещения помещений по нерегулируемым ценам</t>
  </si>
  <si>
    <t>Кол-во</t>
  </si>
  <si>
    <t>Цена рег.</t>
  </si>
  <si>
    <t>НДС</t>
  </si>
  <si>
    <t>Сумма</t>
  </si>
  <si>
    <t>Оплата отопления помещений МБДОУ № 4 "Теремок"</t>
  </si>
  <si>
    <t>Тепло кол-во Гкал</t>
  </si>
  <si>
    <t>Цена</t>
  </si>
  <si>
    <t>Химочищенная вода куб.м.</t>
  </si>
  <si>
    <t>Оплата водоснабжения помещений МБДОУ № 4 "Теремок"</t>
  </si>
  <si>
    <t>Вода чистая куб.м.</t>
  </si>
  <si>
    <t>Вода сточная куб.м.</t>
  </si>
  <si>
    <t>Согласовано:</t>
  </si>
  <si>
    <t>Ведущий специалист отдела энергетики и жилищной политики</t>
  </si>
  <si>
    <t>с 01.01.2020-01.10.2020</t>
  </si>
  <si>
    <t>с 01.10.2020-31.12.2020</t>
  </si>
  <si>
    <t>ФЗП всего 2020г</t>
  </si>
  <si>
    <t>ФЗП всего 2019 год</t>
  </si>
  <si>
    <t>ФЗП всего 2020 год</t>
  </si>
  <si>
    <t>июнь</t>
  </si>
  <si>
    <t>в том числе:</t>
  </si>
  <si>
    <t>Дата</t>
  </si>
  <si>
    <t>Начальник МКУ "Управление образования"</t>
  </si>
  <si>
    <t>Заведующий МБДОУ "Детский сад № 4 "Теремок"</t>
  </si>
  <si>
    <t>УТВЕРЖДАЮ</t>
  </si>
  <si>
    <t>готов</t>
  </si>
  <si>
    <t>(наименование должности лица,</t>
  </si>
  <si>
    <t>утвердившего документ)</t>
  </si>
  <si>
    <t>С.Е. Черепанов</t>
  </si>
  <si>
    <t xml:space="preserve">            (подпись)                  (расшифровка подписи)</t>
  </si>
  <si>
    <t>КОДЫ</t>
  </si>
  <si>
    <t>Форма по КФД</t>
  </si>
  <si>
    <t>Наименование бюджетного (автономного) учреждения</t>
  </si>
  <si>
    <t>по ОКПО</t>
  </si>
  <si>
    <t xml:space="preserve">Муниципальное бюджетное дошкольное образовательное учреждение </t>
  </si>
  <si>
    <t>Единица измерения: руб.</t>
  </si>
  <si>
    <t>по ОКЕИ</t>
  </si>
  <si>
    <t xml:space="preserve">Наименование органа, осуществляющего функции и полномочия учредителя
 </t>
  </si>
  <si>
    <t>МКУ "Управление образования" городского округа "Город Лесной"</t>
  </si>
  <si>
    <t xml:space="preserve">Адрес фактического местонахождения бюджетного (автономного) учреждения </t>
  </si>
  <si>
    <t>624205, Свердловская область, г. Лесной, ул. Ленина, д.48;</t>
  </si>
  <si>
    <t>Цели деятельности учреждения</t>
  </si>
  <si>
    <t>создание условий для реализации гарантированного гражданам Российской Федерации права на получение общедоступного и бесплатного дошкольного образования.</t>
  </si>
  <si>
    <t>Виды деятельности учреждения</t>
  </si>
  <si>
    <t xml:space="preserve">реализация основной общеобразовательной программы дошкольного образования в группах оздоровительной направленности с приоритетным осуществлением деятельности по проведению санитарно-гигиенических, лечебно-оздоровительных и профилактических мероприятий и процедур.
</t>
  </si>
  <si>
    <t>Перечень услуг (работ), относящихся в соответствии с уставом к основным видам деятельности учреждения, предоставление которых для физических и юридических лиц осуществляется, в том числе за плату</t>
  </si>
  <si>
    <t>присмотр и уход;
реализация основных общеобразовательных программ дошкольного образования</t>
  </si>
  <si>
    <t>в том числе стоимость имущества:</t>
  </si>
  <si>
    <t>Таблица 1</t>
  </si>
  <si>
    <t>Показатели финансового состояния учреждения (подразделения)</t>
  </si>
  <si>
    <t>(последнюю отчетную дату)</t>
  </si>
  <si>
    <t>N 
п/п</t>
  </si>
  <si>
    <t>Наименование показателя</t>
  </si>
  <si>
    <t>Сумма, тыс. руб.</t>
  </si>
  <si>
    <t>Нефинансовые активы, всего:</t>
  </si>
  <si>
    <t xml:space="preserve">  из них:
  недвижимое имущество, всего:</t>
  </si>
  <si>
    <t xml:space="preserve">     в том числе:
     остаточная стоимость</t>
  </si>
  <si>
    <t xml:space="preserve">   особо ценное движимое имущество, всего:</t>
  </si>
  <si>
    <t>Финансовые активы, всего:</t>
  </si>
  <si>
    <t xml:space="preserve">  из них:
  денежные средства учреждения, всего</t>
  </si>
  <si>
    <t xml:space="preserve">          в том числе:
          денежные средства учреждения на счетах</t>
  </si>
  <si>
    <t xml:space="preserve">          денежные средства учреждения, размещенные на депозиты в
          кредитной организации</t>
  </si>
  <si>
    <t xml:space="preserve">  иные финансовые инструменты</t>
  </si>
  <si>
    <t xml:space="preserve">  дебиторская задолженность по доходам</t>
  </si>
  <si>
    <t xml:space="preserve">  дебиторская задолженность по расходам</t>
  </si>
  <si>
    <t>Обязательства, всего:</t>
  </si>
  <si>
    <t xml:space="preserve">  из них:
  долговые обязательства</t>
  </si>
  <si>
    <t xml:space="preserve">  кредиторская задолженность:</t>
  </si>
  <si>
    <t xml:space="preserve">  в том числе:
  просроченная кредиторская задолженность</t>
  </si>
  <si>
    <t>Таблица 2</t>
  </si>
  <si>
    <t>Показатели по поступлениям</t>
  </si>
  <si>
    <t>и выплатам учреждения (подразделения)</t>
  </si>
  <si>
    <t>Код строки</t>
  </si>
  <si>
    <t>Код по бюджетной классификации Российской Федерации</t>
  </si>
  <si>
    <t>Объем финансового обеспечения, руб. (с точностью до двух знаков после запятой - 0,00)</t>
  </si>
  <si>
    <t>всего</t>
  </si>
  <si>
    <t>субсидия на финансовое обеспечение выполнения государственного (муниципального) задания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</si>
  <si>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</si>
  <si>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</si>
  <si>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</si>
  <si>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</si>
  <si>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из них гранты</t>
  </si>
  <si>
    <t>Поступления от доходов, всего:</t>
  </si>
  <si>
    <t>X</t>
  </si>
  <si>
    <t>доходы от собственности</t>
  </si>
  <si>
    <t>доходы от оказания услуг, работ</t>
  </si>
  <si>
    <t>СМ</t>
  </si>
  <si>
    <t>ПС</t>
  </si>
  <si>
    <t>РП</t>
  </si>
  <si>
    <t>доходы от штрафов, пеней, иных сумм принудительного изъятия</t>
  </si>
  <si>
    <t>безвозмездные поступления от наднациональных организаций, правительств иностранных государств, международных финансовых организаций</t>
  </si>
  <si>
    <t>иные субсидии, предоставленные из бюджета</t>
  </si>
  <si>
    <t>прочие доходы</t>
  </si>
  <si>
    <t>доходы от операций с активами</t>
  </si>
  <si>
    <t>Выплаты по расходам, всего:</t>
  </si>
  <si>
    <t>в том числе на: выплаты персоналу всего:</t>
  </si>
  <si>
    <t>из них:</t>
  </si>
  <si>
    <t>оплата труда и начисления на выплаты по оплате труда</t>
  </si>
  <si>
    <t>социальные и иные выплаты населению, всего</t>
  </si>
  <si>
    <t>уплату налогов, сборов и иных платежей, всего</t>
  </si>
  <si>
    <t>безвозмездные перечисления организациям</t>
  </si>
  <si>
    <t>прочие расходы (кроме расходов на закупку товаров, работ, услуг)</t>
  </si>
  <si>
    <t>расходы на закупку товаров, работ, услуг, всего</t>
  </si>
  <si>
    <t>Поступление финансовых активов, всего:</t>
  </si>
  <si>
    <t>увеличение остатков средств</t>
  </si>
  <si>
    <t>прочие поступления</t>
  </si>
  <si>
    <t>Выбытие финансовых активов, всего</t>
  </si>
  <si>
    <t>Из них:</t>
  </si>
  <si>
    <t>уменьшение остатков средств</t>
  </si>
  <si>
    <t>прочие выбытия</t>
  </si>
  <si>
    <t>Остаток средств на начало года</t>
  </si>
  <si>
    <t>за счет средств Субъекта РФ</t>
  </si>
  <si>
    <t>за счет местного бюджета</t>
  </si>
  <si>
    <t>Остаток средств на конец года</t>
  </si>
  <si>
    <t>Таблица 2.1</t>
  </si>
  <si>
    <t>Показатели выплат по расходам</t>
  </si>
  <si>
    <t>на закупку товаров, работ, услуг учреждения (подразделения)</t>
  </si>
  <si>
    <t>Год начала закупки</t>
  </si>
  <si>
    <t>Сумма выплат по расходам на закупку товаров, работ и услуг, руб. (с точностью до двух знаков после запятой - 0,00</t>
  </si>
  <si>
    <t>всего на закупки</t>
  </si>
  <si>
    <t>в соответствии с Федеральным законом от 5 апреля 2013 г. N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</si>
  <si>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 223-ФЗ "О закупках товаров, работ, услуг отдельными видами юридических лиц"</t>
  </si>
  <si>
    <t>Выплаты по расходам на закупку товаров, работ, услуг всего:</t>
  </si>
  <si>
    <t>0001</t>
  </si>
  <si>
    <t>в том числе: на оплату контрактов заключенных до начала очередного финансового года:</t>
  </si>
  <si>
    <t>на закупку товаров работ, услуг по году начала закупки:</t>
  </si>
  <si>
    <t>223-ФЗ</t>
  </si>
  <si>
    <t>автономщики, бюджетники только внебюджет, если размещено положение о закупках</t>
  </si>
  <si>
    <t>Положение о закупках разместить в конце года</t>
  </si>
  <si>
    <t xml:space="preserve">44-ФЗ бюджетные учреждения </t>
  </si>
  <si>
    <t>Таблица 3</t>
  </si>
  <si>
    <t>Справочная информация</t>
  </si>
  <si>
    <t>Сумма (тыс. руб.)</t>
  </si>
  <si>
    <t>Объем публичных обязательств, всего:</t>
  </si>
  <si>
    <t>010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</si>
  <si>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</si>
  <si>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020</t>
  </si>
  <si>
    <t>Объем средств, поступивших во временное распоряжение, всего:</t>
  </si>
  <si>
    <t>030</t>
  </si>
  <si>
    <t>(уполномоченное  лицо)</t>
  </si>
  <si>
    <t>(подпись)</t>
  </si>
  <si>
    <t>(расшифровка подписи)</t>
  </si>
  <si>
    <t>МКУ "ФХУ"</t>
  </si>
  <si>
    <t>Исполнитель</t>
  </si>
  <si>
    <t>С.В. Зинченко</t>
  </si>
  <si>
    <t>1. Расчеты (обоснования) выплат персоналу</t>
  </si>
  <si>
    <t>Наименование расходов</t>
  </si>
  <si>
    <t>5. Расчет (обоснование) расходов на закупку товаров, работ услуг</t>
  </si>
  <si>
    <t>906 0701 0110010200 244</t>
  </si>
  <si>
    <t>стоимость работ (услуг), руб</t>
  </si>
  <si>
    <t>ТО тревожной сигнализации</t>
  </si>
  <si>
    <t>Охрана объекта тревожной сигнализации</t>
  </si>
  <si>
    <t>Периодичные мед.осмотры</t>
  </si>
  <si>
    <t>906 0701 0110045120 244</t>
  </si>
  <si>
    <t>906 0701 0110010200 851</t>
  </si>
  <si>
    <t>Налог на имущество</t>
  </si>
  <si>
    <t>Продукты питания</t>
  </si>
  <si>
    <t>Питание сотрудников</t>
  </si>
  <si>
    <t>ИТОГО:</t>
  </si>
  <si>
    <t>Курсы повышения квалификации</t>
  </si>
  <si>
    <t xml:space="preserve">Главный бухгалтер </t>
  </si>
  <si>
    <t>О.В.Касаткина</t>
  </si>
  <si>
    <t>Тепло и химочищенная вода</t>
  </si>
  <si>
    <t>Электроэнергия</t>
  </si>
  <si>
    <t xml:space="preserve">Вода питьевая и водоотведение </t>
  </si>
  <si>
    <t xml:space="preserve">              -  приобретенного учреждением за счет выделенных собственником имущества учреждения средств 0,00 руб.</t>
  </si>
  <si>
    <t xml:space="preserve">               - приобретенного учреждением за счет доходов, полученных от иной приносящей доход деятельности) 0,00_ руб.</t>
  </si>
  <si>
    <t>Комплексное обслуживание учреждений</t>
  </si>
  <si>
    <t xml:space="preserve"> "Детский сад № 4 "Теремок" присмотра и оздоровления"</t>
  </si>
  <si>
    <t>по МБДОУ  "Детский сад № 4 "Теремок" присмотра и оздоровления"</t>
  </si>
  <si>
    <t>по МБДОУ № 4 "Теремок" присмотра и оздоровления"</t>
  </si>
  <si>
    <t>по МБДОУ  "Детский сад № 4  "Теремок" присмотра и оздоровления"</t>
  </si>
  <si>
    <t>по МБДОУ  "Детский сад №  4 "Теремок" присмотра и оздоровления"</t>
  </si>
  <si>
    <t>Итого УТВЕРЖДЕНО:</t>
  </si>
  <si>
    <t>Третьякова</t>
  </si>
  <si>
    <t>Фахразиева</t>
  </si>
  <si>
    <t>Чистякова</t>
  </si>
  <si>
    <t>восп</t>
  </si>
  <si>
    <t>мамочки</t>
  </si>
  <si>
    <t>ДОХОД</t>
  </si>
  <si>
    <t>РАСХОД</t>
  </si>
  <si>
    <t xml:space="preserve">финансово-хозяйственной деятельности </t>
  </si>
  <si>
    <t>Абонентская плата за телефон</t>
  </si>
  <si>
    <t>по МБДОУ  "Детский сад № 4 "Теремок"  присмотра и оздоровления"</t>
  </si>
  <si>
    <t>906 0701 0110010200 111</t>
  </si>
  <si>
    <t>Оплата труда</t>
  </si>
  <si>
    <t>906 0701 0110045110 111</t>
  </si>
  <si>
    <t>906 0701 0110010200 119</t>
  </si>
  <si>
    <t>Начисления на выплаты по оплате труда</t>
  </si>
  <si>
    <t>906 0701 0110045110 119</t>
  </si>
  <si>
    <t>Глава городского округа "Город Лесной"</t>
  </si>
  <si>
    <t>Доплата до МРОТ УТВЕРЖДЕНО</t>
  </si>
  <si>
    <t xml:space="preserve">Доплата до МРОТ </t>
  </si>
  <si>
    <t>Компенсационные выплаты сторожа</t>
  </si>
  <si>
    <t>О.В.Пуговкина</t>
  </si>
  <si>
    <t>Расчет доплаты до минимального размера оплаты труда 2019-2021 гг.</t>
  </si>
  <si>
    <t>ЦВ</t>
  </si>
  <si>
    <t>zs-868397650-zs</t>
  </si>
  <si>
    <t>ФЗП всего 2021г</t>
  </si>
  <si>
    <t>2021 год</t>
  </si>
  <si>
    <t>2020 год</t>
  </si>
  <si>
    <t>с 01.01.2021-01.10.2021</t>
  </si>
  <si>
    <t>с 01.10.2021-31.12.2021</t>
  </si>
  <si>
    <t>Доплата до минимального размера оплаты труда 13536,00 руб. на все ставки за 9 месяцев.</t>
  </si>
  <si>
    <t>Доплата до минимального размера оплаты труда 13536,00 уб на 1 ставку</t>
  </si>
  <si>
    <t>Доплата до минимального размера оплаты труда 13536,00 руб. на все ставки за 3 месяца.</t>
  </si>
  <si>
    <t>Доплата до минимального размера оплаты труда 13536,00 руб на 1 ставку</t>
  </si>
  <si>
    <t>ФЗП всего 2021 год</t>
  </si>
  <si>
    <t>1-8</t>
  </si>
  <si>
    <t>«_____»____________________________ 2019г.</t>
  </si>
  <si>
    <r>
      <t>ИНН / КПП</t>
    </r>
    <r>
      <rPr>
        <sz val="10"/>
        <rFont val="Liberation Serif"/>
        <family val="1"/>
        <charset val="204"/>
      </rPr>
      <t xml:space="preserve">   </t>
    </r>
    <r>
      <rPr>
        <sz val="13"/>
        <rFont val="Liberation Serif"/>
        <family val="1"/>
        <charset val="204"/>
      </rPr>
      <t>6630006884/668101001</t>
    </r>
  </si>
  <si>
    <r>
      <t xml:space="preserve">тел. </t>
    </r>
    <r>
      <rPr>
        <u/>
        <sz val="12"/>
        <rFont val="Liberation Serif"/>
        <family val="1"/>
        <charset val="204"/>
      </rPr>
      <t xml:space="preserve">  6-92-87  </t>
    </r>
  </si>
  <si>
    <t>Доплата до МРОТ :</t>
  </si>
  <si>
    <t>2019 г</t>
  </si>
  <si>
    <t>2020 г</t>
  </si>
  <si>
    <t>2021 г</t>
  </si>
  <si>
    <t>Подстатья 342 "Увеличение стоимости продуктов питания"</t>
  </si>
  <si>
    <t>Поступления от иной приносящей доход деятельности 244</t>
  </si>
  <si>
    <t xml:space="preserve">Продукты питания РП </t>
  </si>
  <si>
    <t>Питание сотрудников ПС</t>
  </si>
  <si>
    <t xml:space="preserve">Подстатья 266 "Социальные пособия и компенсации персоналу в денежной форме" </t>
  </si>
  <si>
    <t>Всего утверждено по КОСГУ 266</t>
  </si>
  <si>
    <t>Всего КОСГУ 266:</t>
  </si>
  <si>
    <t>Оплата услуг обрщения с твердыми коммунальными отходами</t>
  </si>
  <si>
    <t>"Оплата труда государственных служащих" на 2019г.</t>
  </si>
  <si>
    <t>ИТОГО НЕПЕДРАБОТНИКИ</t>
  </si>
  <si>
    <t>Итого ПЕДРАБОТНИКИ</t>
  </si>
  <si>
    <t>в т.ч 211</t>
  </si>
  <si>
    <t>в т.ч больничный 266</t>
  </si>
  <si>
    <t>в т.ч. Остаток 211</t>
  </si>
  <si>
    <t>МБДОУ № 4 "Теремок"  присмотра и оздоровления" ул. Ленина, д.48</t>
  </si>
  <si>
    <t>Противоклещевая обработка</t>
  </si>
  <si>
    <t>СОГЛАСОВАНО:</t>
  </si>
  <si>
    <t>"Оплата труда государственных служащих" на 2020-2022 гг. (906 0701 0110010200)</t>
  </si>
  <si>
    <t>ФЗП всего 2022г</t>
  </si>
  <si>
    <t>Норма времени в 2020 году :</t>
  </si>
  <si>
    <t>2022 год</t>
  </si>
  <si>
    <t>с 01.01.2022-01.10.2022</t>
  </si>
  <si>
    <t>с 01.10.2022-31.12.2022</t>
  </si>
  <si>
    <t>"Оплата труда государственных служащих" на 2020-2022 гг.</t>
  </si>
  <si>
    <t>ФЗП всего 2022 год</t>
  </si>
  <si>
    <t>Расчет доплаты до минимального размера оплаты труда 2020-2022 гг.</t>
  </si>
  <si>
    <t>2022 г</t>
  </si>
  <si>
    <t xml:space="preserve">на 2020 год </t>
  </si>
  <si>
    <t>и плановый период 2021 - 2022 годов</t>
  </si>
  <si>
    <r>
      <t xml:space="preserve">              - закрепленного собственником имущества за учреждением на праве оперативного управления </t>
    </r>
    <r>
      <rPr>
        <u/>
        <sz val="14"/>
        <rFont val="Liberation Serif"/>
        <family val="1"/>
        <charset val="204"/>
      </rPr>
      <t>0,00 руб.</t>
    </r>
  </si>
  <si>
    <r>
      <t xml:space="preserve">в том числе балансовая стоимость особо ценного движимого имущества   0,00 </t>
    </r>
    <r>
      <rPr>
        <u/>
        <sz val="14"/>
        <rFont val="Liberation Serif"/>
        <family val="1"/>
        <charset val="204"/>
      </rPr>
      <t xml:space="preserve"> руб.</t>
    </r>
  </si>
  <si>
    <t>Пособие за первые 3 дня нетрудоспособности за счет средств работодателя (КВР 111)</t>
  </si>
  <si>
    <t>на 2020 г. очередной финансовый год</t>
  </si>
  <si>
    <t>на 2021 г. 1-ый год планового периода</t>
  </si>
  <si>
    <t>на 2022  г. 2-ой год планового периода</t>
  </si>
  <si>
    <t>Доплата до минимального размера оплаты труда 14556,00 руб на 1 ставку</t>
  </si>
  <si>
    <t>Доплата до минимального размера оплаты труда 14556,00 руб. на все ставки за 9 месяц.</t>
  </si>
  <si>
    <t>Доплата до минимального размера оплаты труда 14556,00 руб. на все ставки за 3 месяц.</t>
  </si>
  <si>
    <t>в т.ч. 211</t>
  </si>
  <si>
    <t>сторожам за работу в праздничные дни на 2020-2022 г.</t>
  </si>
  <si>
    <t>в т.ч. 266 (3 дня нетрудоспособности)</t>
  </si>
  <si>
    <t>Дератизация и дезинсекция</t>
  </si>
  <si>
    <t>ТО охранного телевидения</t>
  </si>
  <si>
    <t>Техобслуживание АПС и СОУЭ</t>
  </si>
  <si>
    <t>Производственный контроль</t>
  </si>
  <si>
    <t>на 2020 г.</t>
  </si>
  <si>
    <t>на 2020-2022 г.</t>
  </si>
  <si>
    <t>Поступления не включенные в доходы:</t>
  </si>
  <si>
    <t xml:space="preserve">Востановление заимствования по платным услугам </t>
  </si>
  <si>
    <t>на 2021 г.</t>
  </si>
  <si>
    <t>на 2022 г.</t>
  </si>
  <si>
    <r>
      <t>Общая балансовая стоимость недвижимого муниципального имущества на 2020-2022</t>
    </r>
    <r>
      <rPr>
        <u/>
        <sz val="14"/>
        <rFont val="Liberation Serif"/>
        <family val="1"/>
        <charset val="204"/>
      </rPr>
      <t xml:space="preserve"> </t>
    </r>
    <r>
      <rPr>
        <sz val="14"/>
        <rFont val="Liberation Serif"/>
        <family val="1"/>
        <charset val="204"/>
      </rPr>
      <t xml:space="preserve">г.  (последнюю отчетную дату) </t>
    </r>
    <r>
      <rPr>
        <u/>
        <sz val="14"/>
        <rFont val="Liberation Serif"/>
        <family val="1"/>
        <charset val="204"/>
      </rPr>
      <t>0,00 руб.</t>
    </r>
  </si>
  <si>
    <r>
      <t>Общая балансовая стоимость движимого муниципального имущества на 2020-2022 г. (последнюю отчетную дату)   0,00</t>
    </r>
    <r>
      <rPr>
        <u/>
        <sz val="14"/>
        <rFont val="Liberation Serif"/>
        <family val="1"/>
        <charset val="204"/>
      </rPr>
      <t xml:space="preserve"> руб.</t>
    </r>
  </si>
  <si>
    <t>2</t>
  </si>
  <si>
    <t xml:space="preserve">Капитальный ремонт кровли МБДОУ Детский сад № 4"Теремок"( ЛСР № 193-2019ФХУ, Заключение № 2019-025 от 18.02.2019) </t>
  </si>
  <si>
    <t>План</t>
  </si>
  <si>
    <t>по  МБДОУ  "Детский сад № 4  "Теремок" присмотра и оздоровления"</t>
  </si>
  <si>
    <t>Д О Х О Д Ы</t>
  </si>
  <si>
    <t xml:space="preserve">Р А С Х О Д Ы </t>
  </si>
  <si>
    <t>Раздел 1. Поступления и выплаты</t>
  </si>
  <si>
    <t>за пределами планового периода</t>
  </si>
  <si>
    <t xml:space="preserve">Остаток средств на начало текущего финансового года </t>
  </si>
  <si>
    <t>Остаток средств на конец текущего финансового года</t>
  </si>
  <si>
    <t>0002</t>
  </si>
  <si>
    <t>МБ</t>
  </si>
  <si>
    <t>1000</t>
  </si>
  <si>
    <t>обл ЗП</t>
  </si>
  <si>
    <t>1100</t>
  </si>
  <si>
    <t>обл ПРИОБ</t>
  </si>
  <si>
    <t>1110</t>
  </si>
  <si>
    <t>1200</t>
  </si>
  <si>
    <t>1210</t>
  </si>
  <si>
    <t>1220</t>
  </si>
  <si>
    <t>1300</t>
  </si>
  <si>
    <t>1310</t>
  </si>
  <si>
    <t>безвозмездные денежные поступления, всего</t>
  </si>
  <si>
    <t>1400</t>
  </si>
  <si>
    <t>прочие доходы, всего</t>
  </si>
  <si>
    <t>1500</t>
  </si>
  <si>
    <t>в том числе: целевые субсидии</t>
  </si>
  <si>
    <t>доходы от операций с активами, всего</t>
  </si>
  <si>
    <t>1900</t>
  </si>
  <si>
    <t>прочие поступления, всего</t>
  </si>
  <si>
    <t>1980</t>
  </si>
  <si>
    <t>из них: 
увеличение остатков денежных средств за счет возврата дебиторской задолженности прошлых лет</t>
  </si>
  <si>
    <t>1981</t>
  </si>
  <si>
    <t>Расходы, всего</t>
  </si>
  <si>
    <t>2000</t>
  </si>
  <si>
    <t>2100</t>
  </si>
  <si>
    <t>2110</t>
  </si>
  <si>
    <t>прочие выплаты персоналу, в том числе компенсационного характера</t>
  </si>
  <si>
    <t>2120</t>
  </si>
  <si>
    <t>иные выплаты, за исключением фонда оплаты труда учреждения, для выполнения отдельных полномочий</t>
  </si>
  <si>
    <t>2130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</si>
  <si>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</si>
  <si>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</si>
  <si>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 xml:space="preserve">в том числе:
на выплаты по оплате труда </t>
  </si>
  <si>
    <t>2141</t>
  </si>
  <si>
    <t>на иные выплаты работникам</t>
  </si>
  <si>
    <t>2142</t>
  </si>
  <si>
    <t>2200</t>
  </si>
  <si>
    <t>в том числе:
социальные выплаты гражданам, кроме публичных нормативных социальных выплат</t>
  </si>
  <si>
    <t>2210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</si>
  <si>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</si>
  <si>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</si>
  <si>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</si>
  <si>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</si>
  <si>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</si>
  <si>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</si>
  <si>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2300</t>
  </si>
  <si>
    <t>из них:
налог на имущество организаций и земельный налог</t>
  </si>
  <si>
    <t>2310</t>
  </si>
  <si>
    <t xml:space="preserve">иные налоги (включаемые в состав расходов) в бюджеты бюджетной системы Российской Федерации, а также государственная пошлина    </t>
  </si>
  <si>
    <t>2320</t>
  </si>
  <si>
    <t>уплата штрафов (в том числе административных), пеней, иных платежей</t>
  </si>
  <si>
    <t>2330</t>
  </si>
  <si>
    <t>2400</t>
  </si>
  <si>
    <t>2410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</si>
  <si>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</si>
  <si>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</si>
  <si>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</t>
  </si>
  <si>
    <t>2520</t>
  </si>
  <si>
    <t>2600</t>
  </si>
  <si>
    <t>2610</t>
  </si>
  <si>
    <t>2630</t>
  </si>
  <si>
    <t>2640</t>
  </si>
  <si>
    <t>2650</t>
  </si>
  <si>
    <t>Выплаты, уменьшающие доход, всего</t>
  </si>
  <si>
    <t>3000</t>
  </si>
  <si>
    <t>в том числе:
налог на прибыль</t>
  </si>
  <si>
    <t>3010</t>
  </si>
  <si>
    <t xml:space="preserve">налог на добавленную стоимость </t>
  </si>
  <si>
    <t>3020</t>
  </si>
  <si>
    <t xml:space="preserve">прочие налоги, уменьшающие доход </t>
  </si>
  <si>
    <t>3030</t>
  </si>
  <si>
    <t xml:space="preserve">Прочие выплаты, всего </t>
  </si>
  <si>
    <t>4000</t>
  </si>
  <si>
    <t>4010</t>
  </si>
  <si>
    <t>Раздел 2. Сведения по выплатам на закупки товаров, работ, услуг</t>
  </si>
  <si>
    <t>26000</t>
  </si>
  <si>
    <t>1.1.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</si>
  <si>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г. № 44-ФЗ «О контрактной системе в сфере закупок товаров, работ, услуг для обеспечения государственных и муниципальных нужд» (далее - Федеральный закон № 44-ФЗ) и Федерального закона от 18 июля 2011 г. № 223-ФЗ «О закупках товаров, работ, услуг отдельными видами юридических лиц» (далее - Федеральный закон № 223-ФЗ)</t>
  </si>
  <si>
    <t>26100</t>
  </si>
  <si>
    <t>1.2.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</si>
  <si>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</si>
  <si>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26200</t>
  </si>
  <si>
    <t>1.3.</t>
  </si>
  <si>
    <t xml:space="preserve"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</t>
  </si>
  <si>
    <t>26300</t>
  </si>
  <si>
    <t>1.4.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</si>
  <si>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</si>
  <si>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</si>
  <si>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1.4.1.</t>
  </si>
  <si>
    <t>26410</t>
  </si>
  <si>
    <t>1.4.1.1.</t>
  </si>
  <si>
    <t>в том числе:
в соответствии с Федеральным законом № 44-ФЗ</t>
  </si>
  <si>
    <t>26411</t>
  </si>
  <si>
    <t>1.4.1.2.</t>
  </si>
  <si>
    <t>в соответствии с Федеральным законом № 223-ФЗ</t>
  </si>
  <si>
    <t>26412</t>
  </si>
  <si>
    <t>1.4.2.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</si>
  <si>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</si>
  <si>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</si>
  <si>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1.4.2.1.</t>
  </si>
  <si>
    <t>26421</t>
  </si>
  <si>
    <t>1.4.3.</t>
  </si>
  <si>
    <t xml:space="preserve">за счет субсидий, предоставляемых на осуществление капитальных вложений </t>
  </si>
  <si>
    <t>26430</t>
  </si>
  <si>
    <t>1.4.4.</t>
  </si>
  <si>
    <t>26440</t>
  </si>
  <si>
    <t>1.4.4.1.</t>
  </si>
  <si>
    <t>26441</t>
  </si>
  <si>
    <t>1.4.4.2.</t>
  </si>
  <si>
    <t>26442</t>
  </si>
  <si>
    <t>за счет прочих источников финансового обеспечения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</si>
  <si>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</si>
  <si>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</si>
  <si>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в том числе по году начала закупки:</t>
  </si>
  <si>
    <t>26510</t>
  </si>
  <si>
    <t>3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</si>
  <si>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</si>
  <si>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</si>
  <si>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26610</t>
  </si>
  <si>
    <t>Главный бухгалтер МКУ "ФХУ"</t>
  </si>
  <si>
    <t>Исполнитель: специалист 1 категории - экономист</t>
  </si>
  <si>
    <t>(наименование должности уполномоченного лица органа-учредителя)</t>
  </si>
  <si>
    <t xml:space="preserve">                                              (подпись)</t>
  </si>
  <si>
    <t xml:space="preserve">    (расшифровка подписи)</t>
  </si>
  <si>
    <t xml:space="preserve">в т.ч.
за счет субсидии на финансовое обеспечение выполнения муниципального задания
</t>
  </si>
  <si>
    <t>в т.ч за счет субсидий, предоставляемых  в соответствии с абзацем вторым пункта 1 статьи 78.1 Бюджетного кодекса Российской Федерации</t>
  </si>
  <si>
    <t>в т.ч за счет поступлений от оказания услуг (выполнения работ) на платной основе и от иной приносящей доход деятельности</t>
  </si>
  <si>
    <t>в том числе: доходы от собственности, всего</t>
  </si>
  <si>
    <t>доходы от оказания услуг, работ, компенсации затрат учреждений, всего</t>
  </si>
  <si>
    <t>из них: увеличение остатков денежных средств за счет возврата дебиторской задолженности прошлых лет</t>
  </si>
  <si>
    <t>в том числе: на выплаты персоналу, всего</t>
  </si>
  <si>
    <t>в том числе: оплата труда</t>
  </si>
  <si>
    <t xml:space="preserve">в том числе: на выплаты по оплате труда </t>
  </si>
  <si>
    <t>из них: пособия, компенсации и иные социальные выплаты гражданам, кроме публичных нормативных обязательств</t>
  </si>
  <si>
    <t>из них: налог на имущество организаций и земельный налог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</si>
  <si>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</si>
  <si>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в том числе: налог на прибыль</t>
  </si>
  <si>
    <t>из них: возврат в бюджет средств субсидии</t>
  </si>
  <si>
    <t>Поступления от иной приносящей доход деятельности (родительская плата)</t>
  </si>
  <si>
    <t>Всего поступление родительской платы</t>
  </si>
  <si>
    <t>Итого :</t>
  </si>
  <si>
    <t>Поступления от иной приносящей доход деятельности (питание сотрудников)</t>
  </si>
  <si>
    <t>Всего поступление на питание сотрудников</t>
  </si>
  <si>
    <t>Реализация имущества (от сдачи металлолома)</t>
  </si>
  <si>
    <t>Изменения</t>
  </si>
  <si>
    <t>Муниципальное бюджетное дошкольное</t>
  </si>
  <si>
    <t>образовательное учреждение</t>
  </si>
  <si>
    <t>624205,Россия, Свердловская область, город Лесной</t>
  </si>
  <si>
    <t>ул. Ленина, д.48 тел. 4-73-34, 6-03-96</t>
  </si>
  <si>
    <t>ИНН 6630006884 ОГРН 1026601768962</t>
  </si>
  <si>
    <t>УФК по Свердловской области, л/сч.20626У87700</t>
  </si>
  <si>
    <t>р/сч 40701810500001176230 ГРКЦ ГУ Банк России</t>
  </si>
  <si>
    <t>г. Екатеринбург, БИК 046577001  КПП 668101001</t>
  </si>
  <si>
    <t>____________________№__________________________</t>
  </si>
  <si>
    <t>Уважаемый Сергей Евгеньевич!</t>
  </si>
  <si>
    <t>Обоснование</t>
  </si>
  <si>
    <t>Исполнитель: экономист МКУ "ФХУ"</t>
  </si>
  <si>
    <t>тел. 69287</t>
  </si>
  <si>
    <t>"Детский сад № 4 "Теремок" присмотра и оздоровления"</t>
  </si>
  <si>
    <t>МБДОУ  "Детский сад  № 4 "Теремок"присмотра и оздоровления" просит Вас внести изменения в план финансово-хозяйственной деятельности:</t>
  </si>
  <si>
    <t xml:space="preserve">Главе  городского округа "Город Лесной"                                 </t>
  </si>
  <si>
    <t xml:space="preserve">  С.Е. Черепанову</t>
  </si>
  <si>
    <t>Услуга</t>
  </si>
  <si>
    <t>1. Увеличение дохода, поступивших от иной приносящей доход деятельности: Реализация имущества</t>
  </si>
  <si>
    <t>Необходимо для заключения договора на противоклещевую обработку прилегающей территории.</t>
  </si>
  <si>
    <t>Утверждено на 24.03.2020</t>
  </si>
  <si>
    <t>Утверждено на 2020 год</t>
  </si>
  <si>
    <t>Оплата по договору с учетом страховых взносов</t>
  </si>
  <si>
    <t xml:space="preserve">1. Увеличение Субсидии, предоставляемые в соответствии с абзацем вторым пункта 1 статьи 78.1 Бюджетного кодекса Российской Федерации </t>
  </si>
  <si>
    <t>Оплата с другого источника</t>
  </si>
  <si>
    <t>Материалы для хоз.целей</t>
  </si>
  <si>
    <t>В соответствии с постановлением администрации городского округа «Город Лесной», приказ № 87 от 30.03.2020г.</t>
  </si>
  <si>
    <t>Увеличение оплаты по договору</t>
  </si>
  <si>
    <t>Гарантирую  недопущение кредиторской задолженности по уменьшенным статьям расходов.</t>
  </si>
  <si>
    <t>Утверждено с учетом изменений на 10.04.2020год</t>
  </si>
  <si>
    <t>А.П. Парамонов</t>
  </si>
  <si>
    <t>Необходимо для оплаты корректировочного счета за декабрь 2019 года</t>
  </si>
  <si>
    <t>2.  Увеличение дохода, поступивших от иной приносящей доход деятельности: Добровольные пожертвования</t>
  </si>
  <si>
    <t>3. Перераспределение дохода, поступивших от оказания услуг (выполнения работ) на платной основе: Платные услуги</t>
  </si>
  <si>
    <t>Утверждено с учетом изменений на 27.04.2020 год</t>
  </si>
  <si>
    <t>от 27.04.2020 год   №  48</t>
  </si>
  <si>
    <t xml:space="preserve">Прогнозный индекс инфляции на период выполнения работ </t>
  </si>
  <si>
    <t>Возврат средств ФСС на оплату труда</t>
  </si>
  <si>
    <t>1. Увеличение остатка субсидии на финансовое обеспечение выполнения муниципального задания - остаток местного бюджета</t>
  </si>
  <si>
    <t>Выплата пособий (кредиторская задолженность на 01.01.2020 год)</t>
  </si>
  <si>
    <t>Маски</t>
  </si>
  <si>
    <t>Перчатки резиновые</t>
  </si>
  <si>
    <t>Аттестация по сан.гигиене</t>
  </si>
  <si>
    <t>Права на ПО</t>
  </si>
  <si>
    <t>906 0701 0110019000 244 COVID-19</t>
  </si>
  <si>
    <t>Внериализационные доходы (оплата неустойки ООО "Клевер" за просрочку исполнения и поставщиком)</t>
  </si>
  <si>
    <t>Утвержено с учетом изменений на 24.06.2020</t>
  </si>
  <si>
    <t>Для заключения договора с ООО "Априкод" во исполнение Федерального закона "Об образовании в РФ" № 273 от 29.12.2012 Статья 29 "Информационная открытость образовательной организации"</t>
  </si>
  <si>
    <t>Дез.средства</t>
  </si>
  <si>
    <t>Стиральная машина</t>
  </si>
  <si>
    <t>2. Увеличение дохода, поступивших от иной приносящей доход деятельности: Реализация имущества</t>
  </si>
  <si>
    <t>3. Увеличение дохода, поступивших от иной приносящей доход деятельности: Внериализационные доходы</t>
  </si>
  <si>
    <t>4. Перераспределение остатка, поступивших от иной приносящей доход деятельности: Родительская плата (остаток)</t>
  </si>
  <si>
    <t xml:space="preserve">5. Уменьшение субсидии на финансовое обеспечение выполнения государственного (муниципального)задания местный бюджет) 
</t>
  </si>
  <si>
    <t xml:space="preserve">6. Увеличение субсидии на финансовое обеспечение выполнения государственного (муниципального)задания местный бюджет- Профилактика COVID19) 
</t>
  </si>
  <si>
    <t>Ввиду сложившейся экономии</t>
  </si>
  <si>
    <t>Для выполнения СанПин 2.4.1.3049-13: организация ухода за различными видами белья (спецодежда, постельное белье, Полотенца) -раздельная стирка. Кол-во 2 шт.</t>
  </si>
  <si>
    <t>Для выполнения СанПин 2.4.1.3049-13: обучение сотрудников (2017г- последнее обучение). Необходимо для заключение договора на 2020 год.</t>
  </si>
  <si>
    <t>1410</t>
  </si>
  <si>
    <t>1420</t>
  </si>
  <si>
    <t>гранты, предоставляемые автономным учреждениям</t>
  </si>
  <si>
    <t>гранты, предоставляемые другими организациями и физическим лицам</t>
  </si>
  <si>
    <t>доходы от реализации имущества</t>
  </si>
  <si>
    <t>2420</t>
  </si>
  <si>
    <t>2440</t>
  </si>
  <si>
    <t>1.3.1.</t>
  </si>
  <si>
    <t>1.3.2.</t>
  </si>
  <si>
    <t>в том числе:
в соответствии с Федеральным законом №44-ФЗ</t>
  </si>
  <si>
    <t>26310</t>
  </si>
  <si>
    <t>26310.1</t>
  </si>
  <si>
    <t>26320</t>
  </si>
  <si>
    <t>26421.1</t>
  </si>
  <si>
    <t>4.1</t>
  </si>
  <si>
    <t>26430.1</t>
  </si>
  <si>
    <t>Необходимо на приобретение дез.средств, для мероприятий, связанных с профилактикой и устранением последствий на июнь, июль</t>
  </si>
  <si>
    <t xml:space="preserve">Оплата с другого источника. Приказ № 143 от 28.05.2020г. "О внесении изменений в приказ начальника МКУ "Управление ооразования город Лесной" </t>
  </si>
  <si>
    <t xml:space="preserve">Планировалась оплата с другого источника. Приказ № 143 от 28.05.2020г. "О внесении изменений в приказ начальника МКУ "Управление ооразования город Лесной" </t>
  </si>
  <si>
    <t>Утверждено с учетом изменений на 10.06.2020год</t>
  </si>
  <si>
    <t>от  10 06 2020 год   №  63</t>
  </si>
  <si>
    <t>Бесконтактные инфракрасные пирометры</t>
  </si>
  <si>
    <t>Настенные логтевые дозаторы</t>
  </si>
  <si>
    <t>Переносные рециркуляторы бактерицидные (на основе безозоновых бактерицидных ламп низкого давления)</t>
  </si>
  <si>
    <t>Постановление Правительства Свердловской области от 04.06.2020 №375-ПП о предоставлении в 2020 году иных межбюджетных трансфертов из областного бюджета бюджетам муниципальных образований, расположенных на территории Свердловской области, на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инфекции.</t>
  </si>
  <si>
    <t>Утверждено с учетом изменений на 23.06.2020 год</t>
  </si>
  <si>
    <t xml:space="preserve">1. Уменьшение Субсидии, предоставляемые в соответствии с абзацем вторым пункта 1 статьи 78.1 Бюджетного кодекса Российской Федерации </t>
  </si>
  <si>
    <t>Игрушки КОСГУ 340</t>
  </si>
  <si>
    <t>2. Увеличение остатка субсидии на финансовое обеспечение выполнения муниципального задания - остаток областного бюджета</t>
  </si>
  <si>
    <t>3. Субсидия на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инфекции.:</t>
  </si>
  <si>
    <t xml:space="preserve">4. Уменьшение и перераспределение субсидии на финансовое обеспечение выполнения государственного (муниципального)задания (областной бюджет - приобретение): </t>
  </si>
  <si>
    <t xml:space="preserve">5. Уменьшение и перераспределение субсидии на финансовое обеспечение выполнения государственного (муниципального)задания (областной бюджет): </t>
  </si>
  <si>
    <t>На основании соглашения от 10.02.2020г №503 о предоставлении субвенции из областного бюджета местному бюджету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2020году.</t>
  </si>
  <si>
    <t>Сложилась экономия по договору, по торгам</t>
  </si>
  <si>
    <t>6.  Уменьшение дохода, поступивших от иной приносящей доход деятельности: Добровольные пожертвования</t>
  </si>
  <si>
    <t>Сложилась экономия по торгам</t>
  </si>
  <si>
    <t>ТО, Ремонт оборудования</t>
  </si>
  <si>
    <t>Необходимо для заключения договора по ремонту электрооборудования для пищеблока</t>
  </si>
  <si>
    <t xml:space="preserve">от                                   №  </t>
  </si>
  <si>
    <t>7. Перераспределение остатка, поступивших от иной приносящей доход деятельности: Родительская плата (остаток)</t>
  </si>
  <si>
    <t>Утвержено с учетом изменений на 28.07.2020 год</t>
  </si>
  <si>
    <t>Утвержено с учетом изменений на 06.08.2020 год</t>
  </si>
  <si>
    <t>Дезинфицирующие стредства в целях профилактики и устранения последствий распространения новой коронавирусной инфекции)</t>
  </si>
  <si>
    <t>Дезинфицирующие стредства в целях профилактики и устранения последствий распространения новой коронавирусной инфекции) (КВР 244)</t>
  </si>
  <si>
    <t>Начисления на выплаты по оплате труда (КВР 119)</t>
  </si>
  <si>
    <t xml:space="preserve">4. Уменьшение и перераспределение субсидии на финансовое обеспечение выполнения государственного (муниципального)задания (местный бюджет): </t>
  </si>
  <si>
    <t>Приказ от 27.07.2020 № 189 «О внесении изменений в приказ начальника муниципального казенного учреждения «Управление образования администрации городского округа «Город лесной» от 31.12.2019 г. № 278 «О распределении бюджетных ассигнований и лимитов бюджетных обязательств между получателями бюджетных средств, субсидий между муниципальными бюджетными и автономными учреждениям, находящимися в ведении муниципального казенного учреждения «Управление образования администрации городского округа «Город Лесной» на 2020 год»</t>
  </si>
  <si>
    <t>Счетчик ГВС</t>
  </si>
  <si>
    <t>Замена счетчика  согласно акту технической неисправности</t>
  </si>
  <si>
    <t>Зам.главного бухгалтера МКУ "ФХУ"</t>
  </si>
  <si>
    <t>О.А. Истомина</t>
  </si>
  <si>
    <t>Н.А. Морошкина</t>
  </si>
  <si>
    <t>МБз/п</t>
  </si>
  <si>
    <t>ИСЧИСЛЕНО</t>
  </si>
  <si>
    <t>Расчет расходов по КОСГУ 211, 213, 266 (КВР 111, 112)</t>
  </si>
  <si>
    <t>Зам.зав.по ВМР</t>
  </si>
  <si>
    <t>Доступ к сети интернет</t>
  </si>
  <si>
    <t>КВР 244</t>
  </si>
  <si>
    <t>КВР 247</t>
  </si>
  <si>
    <t>Экономист МКУ "ФХУ" Н.А. Морошкина (6-92-87)</t>
  </si>
  <si>
    <t>Техническое обслуживание УКУТ</t>
  </si>
  <si>
    <t>906 0701 0110010200</t>
  </si>
  <si>
    <t xml:space="preserve">кол-во </t>
  </si>
  <si>
    <t>Обслуживание сайта учреждения</t>
  </si>
  <si>
    <t xml:space="preserve">На подстатью 291 "Налоги, пошлины и сборы" </t>
  </si>
  <si>
    <t>исп. Н.А. Морошкина (6-92-87)</t>
  </si>
  <si>
    <t xml:space="preserve">Продукты питания </t>
  </si>
  <si>
    <t>И.А.Рудакова</t>
  </si>
  <si>
    <t xml:space="preserve">Н.А. Морошкина </t>
  </si>
  <si>
    <t>Исполнитель: специалист 1 кат.-экономист МКУ "ФХУ"6-92-87</t>
  </si>
  <si>
    <t>Доплата до мин.заработной платы</t>
  </si>
  <si>
    <t>в т.ч. КОСГУ 211</t>
  </si>
  <si>
    <t>Всего  по КОСГУ 213</t>
  </si>
  <si>
    <t xml:space="preserve">Расчет расходов на выплату з/платы сторожам за работу в праздничные дни и ночное время </t>
  </si>
  <si>
    <t>Праздничные часы:</t>
  </si>
  <si>
    <t>Праздничные дни</t>
  </si>
  <si>
    <t>Норма рабочего времени</t>
  </si>
  <si>
    <t>Оклад с учетом РК</t>
  </si>
  <si>
    <t>Кол-во праздничных часов</t>
  </si>
  <si>
    <t>Кол-во зданий</t>
  </si>
  <si>
    <t>Оплата за работу в праздничные дни</t>
  </si>
  <si>
    <t>23 февраля</t>
  </si>
  <si>
    <t>8 марта</t>
  </si>
  <si>
    <t>1,9 мая</t>
  </si>
  <si>
    <t>12 июня</t>
  </si>
  <si>
    <t>4 ноября</t>
  </si>
  <si>
    <t>ИТОГО</t>
  </si>
  <si>
    <t>Ночные часы:</t>
  </si>
  <si>
    <t>Оклад сторожа в месяц с РК:</t>
  </si>
  <si>
    <t>Среднегодовая стоимость часа:</t>
  </si>
  <si>
    <t>дн.в году х</t>
  </si>
  <si>
    <t>Доплата за 1 час ночного времени:</t>
  </si>
  <si>
    <t>час.х</t>
  </si>
  <si>
    <t>Расчет расходов на выплату надбавки поварам за работу в ночное время:</t>
  </si>
  <si>
    <t>ур.коэфф-нт</t>
  </si>
  <si>
    <t>Среднегодовое кол-во ставок</t>
  </si>
  <si>
    <t>исп.Н.А. Морошкина (6-92-87)</t>
  </si>
  <si>
    <t>из них: уменьшение остатков денежных средств за счет полученных предварительных платежей (авансы) по контрактам (договорам) (кредиторская задолженность по доходам) на начало года</t>
  </si>
  <si>
    <t>закупка энергетических ресурсов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</si>
  <si>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</si>
  <si>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2660</t>
  </si>
  <si>
    <t>2700</t>
  </si>
  <si>
    <t>2710</t>
  </si>
  <si>
    <t>2720</t>
  </si>
  <si>
    <r>
      <t xml:space="preserve">Количество </t>
    </r>
    <r>
      <rPr>
        <i/>
        <sz val="10"/>
        <rFont val="Times New Roman"/>
        <family val="1"/>
        <charset val="204"/>
      </rPr>
      <t>ночных</t>
    </r>
    <r>
      <rPr>
        <sz val="10"/>
        <rFont val="Times New Roman"/>
        <family val="1"/>
        <charset val="204"/>
      </rPr>
      <t xml:space="preserve"> часов:</t>
    </r>
  </si>
  <si>
    <r>
      <t xml:space="preserve">ФОТ на оплату </t>
    </r>
    <r>
      <rPr>
        <u/>
        <sz val="10"/>
        <rFont val="Times New Roman"/>
        <family val="1"/>
        <charset val="204"/>
      </rPr>
      <t>ночных часов</t>
    </r>
    <r>
      <rPr>
        <sz val="10"/>
        <rFont val="Times New Roman"/>
        <family val="1"/>
        <charset val="204"/>
      </rPr>
      <t xml:space="preserve"> :</t>
    </r>
  </si>
  <si>
    <t>Исчислено на 2024 год</t>
  </si>
  <si>
    <t>КОСГУ 213</t>
  </si>
  <si>
    <t>ст-ть работ (услуг), руб</t>
  </si>
  <si>
    <t>Строительные материалы</t>
  </si>
  <si>
    <t>Приобретение дез.средств, хоз.товаров</t>
  </si>
  <si>
    <t>Всего исчислено:</t>
  </si>
  <si>
    <t>КОСГУ 342 "Увеличение стоимости материальных запасов"</t>
  </si>
  <si>
    <t>МБДОУ № 4 "Теремок"</t>
  </si>
  <si>
    <t>Остаток  "2"</t>
  </si>
  <si>
    <t>РЕ</t>
  </si>
  <si>
    <t>ВН</t>
  </si>
  <si>
    <t>из них:
гранты, предоставляемые иным некоммерческим организациям (за исключением бюджетных и автономных учреждений)</t>
  </si>
  <si>
    <t>2430</t>
  </si>
  <si>
    <t>в том числе: закупку научно-исследовательских и опытно-конструкторских работ</t>
  </si>
  <si>
    <t>закупку товаров, работ, услуг в сфере информационно-коммуникационных технологий</t>
  </si>
  <si>
    <t>2620</t>
  </si>
  <si>
    <t>Коды строк</t>
  </si>
  <si>
    <t>Код бюджетной классификации Российской Федерации</t>
  </si>
  <si>
    <t>Уникальный код</t>
  </si>
  <si>
    <t>26430.2</t>
  </si>
  <si>
    <t>26310.2</t>
  </si>
  <si>
    <t>Кол-во работ (услуг)</t>
  </si>
  <si>
    <t>безвозмездные перечисления организациям и физическим лицам, всего</t>
  </si>
  <si>
    <t>закупку товаров, работ, услуг в целях капитального ремонта муниципального имущества</t>
  </si>
  <si>
    <t>прочую закупку товаров, работ и услуг, всего</t>
  </si>
  <si>
    <t>капитальные вложения в объекты муниципальной собственности, всего</t>
  </si>
  <si>
    <t>в том числе:
приобретение объектов недвижимого имущества муниципальными учреждениями</t>
  </si>
  <si>
    <t>строительство (реконструкция) объектов недвижимого имущества муниципальными учреждениями</t>
  </si>
  <si>
    <t>гранты, предоставляемые бюджетным учреждениям</t>
  </si>
  <si>
    <t>доходы от штрафов, пеней, иных сумм принудительного изъятия, всего</t>
  </si>
  <si>
    <r>
      <t xml:space="preserve">тел. </t>
    </r>
    <r>
      <rPr>
        <u/>
        <sz val="12"/>
        <rFont val="Liberation Serif"/>
        <family val="1"/>
        <charset val="204"/>
      </rPr>
      <t xml:space="preserve">  6-94-00  </t>
    </r>
  </si>
  <si>
    <t>продукты</t>
  </si>
  <si>
    <t>ФЗП всего 2025г</t>
  </si>
  <si>
    <t>Итого база</t>
  </si>
  <si>
    <t>КОСГУ 211</t>
  </si>
  <si>
    <t>Исчислено на 2025 год</t>
  </si>
  <si>
    <t>Исчислено на 2024год</t>
  </si>
  <si>
    <t>2023год</t>
  </si>
  <si>
    <t>Расчет расходов на услуги по обращению с твердыми коммунальными отходами</t>
  </si>
  <si>
    <t>КВР 243</t>
  </si>
  <si>
    <t>кол-во контейнеров в месяц</t>
  </si>
  <si>
    <t>январь</t>
  </si>
  <si>
    <t>февраль</t>
  </si>
  <si>
    <t>март</t>
  </si>
  <si>
    <t>апрель</t>
  </si>
  <si>
    <t>май</t>
  </si>
  <si>
    <t>июль</t>
  </si>
  <si>
    <t>август</t>
  </si>
  <si>
    <t>сентябрь</t>
  </si>
  <si>
    <t>октябрь</t>
  </si>
  <si>
    <t>ноябрь</t>
  </si>
  <si>
    <t>декабрь</t>
  </si>
  <si>
    <t>Итого в год:</t>
  </si>
  <si>
    <t>по МБДОУ №4 "Теремок"</t>
  </si>
  <si>
    <t>+Дебиторская задолженность</t>
  </si>
  <si>
    <t>-Кредиторская задолженность (авансы родителей)</t>
  </si>
  <si>
    <t>Продукты питания (кредиторская задолженность)</t>
  </si>
  <si>
    <t>КЗ</t>
  </si>
  <si>
    <t>Разница</t>
  </si>
  <si>
    <t xml:space="preserve">Наименование 
</t>
  </si>
  <si>
    <t>Охрана объекта тревожной сигнализации  (кредиторская задолженность)</t>
  </si>
  <si>
    <t>Остаток  "4"</t>
  </si>
  <si>
    <t>Обз/п</t>
  </si>
  <si>
    <t>контракты</t>
  </si>
  <si>
    <t>Утверждено на 2024 год</t>
  </si>
  <si>
    <t>Утверждено на 2025 год</t>
  </si>
  <si>
    <t xml:space="preserve">Исчисленно с учетом мероприятий по оптимизации 6% </t>
  </si>
  <si>
    <t>НЕ</t>
  </si>
  <si>
    <t>Поступления от иной приносящей доход деятельности (добровольные пожертвования)</t>
  </si>
  <si>
    <t>КОСГУ 346</t>
  </si>
  <si>
    <t>Приобретение хоз товаров</t>
  </si>
  <si>
    <t>в том числе:
за счет субсидий, предоставляемых на финансовое обеспечение выполнения муниципального задания</t>
  </si>
  <si>
    <t>(должность)</t>
  </si>
  <si>
    <t xml:space="preserve">Исполнитель </t>
  </si>
  <si>
    <t xml:space="preserve"> экономист  МКУ "ФХУ"</t>
  </si>
  <si>
    <t xml:space="preserve">6-92-87  </t>
  </si>
  <si>
    <t>(телефон)</t>
  </si>
  <si>
    <t>Поступления всего</t>
  </si>
  <si>
    <t>в том числе: 
доходы от собственности, всего</t>
  </si>
  <si>
    <t>в том числе:
субсидии на финансовое обеспечение выполнения муниципального задания за счет средств бюджета</t>
  </si>
  <si>
    <t>от приносящей доход деятельности</t>
  </si>
  <si>
    <t>1510</t>
  </si>
  <si>
    <t>1910</t>
  </si>
  <si>
    <t>Выплаты на закупку товаров, работ, услуг всего:</t>
  </si>
  <si>
    <t xml:space="preserve">
в соответствии с Федеральным законом №223-ФЗ</t>
  </si>
  <si>
    <t>1.4.2.1.1.</t>
  </si>
  <si>
    <t>1.4.3.1.</t>
  </si>
  <si>
    <t>1.4.3.2.</t>
  </si>
  <si>
    <t>26441.1</t>
  </si>
  <si>
    <t>1.4.4.1.1.</t>
  </si>
  <si>
    <t>26441.2</t>
  </si>
  <si>
    <t>1.4.4.1.2.</t>
  </si>
  <si>
    <t>2.1.</t>
  </si>
  <si>
    <t>3.1.</t>
  </si>
  <si>
    <t>(фамилия, инициалы)</t>
  </si>
  <si>
    <t>Номер строки</t>
  </si>
  <si>
    <t>4.2</t>
  </si>
  <si>
    <t>На 2026г.</t>
  </si>
  <si>
    <t>Итого по теплу 2026г.</t>
  </si>
  <si>
    <t>Всего по коду 223 2026г.</t>
  </si>
  <si>
    <t>2026 год</t>
  </si>
  <si>
    <t>Итого по воде 2026г.</t>
  </si>
  <si>
    <t>Исчислено на 2026 год</t>
  </si>
  <si>
    <t>Утверждено на 2026 год</t>
  </si>
  <si>
    <t>Исчислено на 2026год</t>
  </si>
  <si>
    <t>1.3. Расчеты (обоснования) выплат персоналу по уходу за ребенком на 2024-2026 год</t>
  </si>
  <si>
    <t>Абонентская плата за телефон (кредиторская задолженность)</t>
  </si>
  <si>
    <t>Тепло и химочищенная вода (кредиторская задолженность)</t>
  </si>
  <si>
    <t>Электроэнергия (кредиторская задолженность)</t>
  </si>
  <si>
    <t>Вода питьевая и водоотведение  (кредиторская задолженность)</t>
  </si>
  <si>
    <t>Оплата услуг обрщения с твердыми коммунальными отходами  (кредиторская задолженность)</t>
  </si>
  <si>
    <t>Поступления, всего</t>
  </si>
  <si>
    <t>№ МБДОУ</t>
  </si>
  <si>
    <t>месяц</t>
  </si>
  <si>
    <t>ЯСЕЛЬНЫЕ ГРУППЫ</t>
  </si>
  <si>
    <t>Д/С</t>
  </si>
  <si>
    <t>кол-во детей</t>
  </si>
  <si>
    <t>Всего по МБДОУ</t>
  </si>
  <si>
    <t>% посещаемости</t>
  </si>
  <si>
    <t>календарные д/дни</t>
  </si>
  <si>
    <t>кол-во дней по посещаемости</t>
  </si>
  <si>
    <t>факт.д/дни</t>
  </si>
  <si>
    <t xml:space="preserve">  % посещаемости</t>
  </si>
  <si>
    <t>4 д/с</t>
  </si>
  <si>
    <t xml:space="preserve">май </t>
  </si>
  <si>
    <t>Исп. экономист МКУ "ФХУ" Н.А. Морошкина</t>
  </si>
  <si>
    <t>Расчёт расходов по коду 342 "Увеличение стоимости продуктов питания"</t>
  </si>
  <si>
    <t>с 01.01.</t>
  </si>
  <si>
    <t>всего кол-во детей</t>
  </si>
  <si>
    <t>льгота</t>
  </si>
  <si>
    <t>итого кол-во детей</t>
  </si>
  <si>
    <t>дет.сад №4 (Д/С)</t>
  </si>
  <si>
    <t>дет.сад № 4 (ясельные группы)</t>
  </si>
  <si>
    <t>Кол-во детей</t>
  </si>
  <si>
    <t>Число дней питания</t>
  </si>
  <si>
    <t>Кол-во д/дней</t>
  </si>
  <si>
    <t>Ст-ть д/дня</t>
  </si>
  <si>
    <t>Всего</t>
  </si>
  <si>
    <t>Всего за год</t>
  </si>
  <si>
    <t>льготники</t>
  </si>
  <si>
    <t>льгота 50%</t>
  </si>
  <si>
    <t>льгота 100%</t>
  </si>
  <si>
    <t>итого льгота</t>
  </si>
  <si>
    <t>Исчислено:</t>
  </si>
  <si>
    <t>в т.ч. МБ льготники</t>
  </si>
  <si>
    <t>в т.ч. РП</t>
  </si>
  <si>
    <t>Виды источников на расходы по продуктам питания</t>
  </si>
  <si>
    <t>Исчислено</t>
  </si>
  <si>
    <t>по МБДОУ № 4 "Теремок"</t>
  </si>
  <si>
    <t>Кол-во детей, посещающих МБДОУ всего:</t>
  </si>
  <si>
    <t>чел.</t>
  </si>
  <si>
    <t>вносящих плату 100%</t>
  </si>
  <si>
    <t>вносящих плату 50%</t>
  </si>
  <si>
    <t>освобожденных от родительской платы</t>
  </si>
  <si>
    <t>чел.   *</t>
  </si>
  <si>
    <t>% посещения  *</t>
  </si>
  <si>
    <t>руб.   *</t>
  </si>
  <si>
    <t>ден.   =</t>
  </si>
  <si>
    <t>итого за месяц:</t>
  </si>
  <si>
    <t>Всего поступление родительской платы:</t>
  </si>
  <si>
    <t>Исчислено на 2025-26год</t>
  </si>
  <si>
    <t>Расчет расходов  на 2024-2026 гг.</t>
  </si>
  <si>
    <t>итого</t>
  </si>
  <si>
    <t>Проф.осмотр детей</t>
  </si>
  <si>
    <t>Приобретение  хоз.товаров</t>
  </si>
  <si>
    <t>ФЗП всего 2026г</t>
  </si>
  <si>
    <t>Оценка профрисков</t>
  </si>
  <si>
    <t>расходы на ПП (за искл.льготной категории)</t>
  </si>
  <si>
    <t>разница сверх родительской платы на МБ</t>
  </si>
  <si>
    <t>ремонт 244</t>
  </si>
  <si>
    <t>оборуд</t>
  </si>
  <si>
    <t>906 0701 0110010130 (906.08.1113)</t>
  </si>
  <si>
    <t>ремонт 243</t>
  </si>
  <si>
    <t>Спецодежда</t>
  </si>
  <si>
    <t>Освещения помещений МБДОУ № 4 "Теремок"</t>
  </si>
  <si>
    <t>Расчет средней стоимости</t>
  </si>
  <si>
    <t>ФАКТ ДЕНЬ</t>
  </si>
  <si>
    <t>Средняя стоимость</t>
  </si>
  <si>
    <t>ФАКТ НОЧЬ</t>
  </si>
  <si>
    <t xml:space="preserve">Остаток на 01.01.2024года </t>
  </si>
  <si>
    <t>За счет остатка по внебюджету на 01.01.2024г.</t>
  </si>
  <si>
    <t>Продукты питания  (кредиторская задолженность) (РП)</t>
  </si>
  <si>
    <t>Нераспределенный остаток</t>
  </si>
  <si>
    <t>За счет остатка по МБ на 01.01.2024г.</t>
  </si>
  <si>
    <t>Исчислено с учетом занятых ставок на 01.01.2024г.</t>
  </si>
  <si>
    <t>Курсы повышения квалификации (соглашение)</t>
  </si>
  <si>
    <t>О.В. Касаткина</t>
  </si>
  <si>
    <t>И.о заведующей МБДОУ "Детский сад № 4 "Теремок"</t>
  </si>
  <si>
    <t>И.Г. Воеводина</t>
  </si>
  <si>
    <t>субсидии на финансовое обеспечение выполнения муниципального задания за счет средств бюджета ФФОМС</t>
  </si>
  <si>
    <t>1230</t>
  </si>
  <si>
    <t>гранты, гранты в форме субсидий, пожертвования, иные безвозмездные перечисления от физических и юридических лиц, в том числе иностранных организаций</t>
  </si>
  <si>
    <t>1430</t>
  </si>
  <si>
    <t>в том числе:                                                                                                                закупку товаров, работ, услуг в целях капитального ремонта муниципального имущества</t>
  </si>
  <si>
    <t>прочую закупку товаров, работ и услуг</t>
  </si>
  <si>
    <t>ЦВ,БП</t>
  </si>
  <si>
    <t>(наименование должности руководителя</t>
  </si>
  <si>
    <t xml:space="preserve"> учреждения, (руководителя ГРБС))</t>
  </si>
  <si>
    <t>по Сводному реестру</t>
  </si>
  <si>
    <t>глава по БК</t>
  </si>
  <si>
    <t>Главный распорядитель бюджетных средств</t>
  </si>
  <si>
    <t>ИНН</t>
  </si>
  <si>
    <t>МКУ "Управление образования администрации городского округа "Город Лесной"</t>
  </si>
  <si>
    <t>КПП</t>
  </si>
  <si>
    <t>Учреждение</t>
  </si>
  <si>
    <t xml:space="preserve"> "Детский сад  № 4 "Теремок"присмотра и оздоровления"  </t>
  </si>
  <si>
    <t>2027 год</t>
  </si>
  <si>
    <t>Исчислено на 2027 год</t>
  </si>
  <si>
    <t>Утверждено на 2027 год</t>
  </si>
  <si>
    <t>204год</t>
  </si>
  <si>
    <t xml:space="preserve"> МБ льготники:</t>
  </si>
  <si>
    <t>На 2027г.</t>
  </si>
  <si>
    <t>Итого по теплу 2027г.</t>
  </si>
  <si>
    <t>Всего по коду 223 2027г.</t>
  </si>
  <si>
    <t>Расчет-расшифровка расходов по КВР 111 "Фонд оплаты труда учреждений", 119 "Начисления на фонд оплаты труда"</t>
  </si>
  <si>
    <t>Кол-во месяцев до индекс.</t>
  </si>
  <si>
    <t>ФЗП всего 2025 г</t>
  </si>
  <si>
    <t>ФЗП всего 2026 г</t>
  </si>
  <si>
    <t>ФЗП всего 2027 г</t>
  </si>
  <si>
    <t>K индекс.</t>
  </si>
  <si>
    <t xml:space="preserve">МРОТ </t>
  </si>
  <si>
    <t>% отчислений</t>
  </si>
  <si>
    <t>Параметря для расчета ЗП поварам за работу в ночное время</t>
  </si>
  <si>
    <t>Норма рабочего времени в году</t>
  </si>
  <si>
    <t>Средняя НРВ в месяц</t>
  </si>
  <si>
    <t>Количество зданий</t>
  </si>
  <si>
    <t>Количество ночных часов в месяцах до индексации ФОТ</t>
  </si>
  <si>
    <t>Количество ночных часов в месяцах после индексации ФОТ</t>
  </si>
  <si>
    <t>КВР 111</t>
  </si>
  <si>
    <t>КВР 119</t>
  </si>
  <si>
    <t>с 01.01 по 30.09</t>
  </si>
  <si>
    <t>с 01.10 по 31.12</t>
  </si>
  <si>
    <t xml:space="preserve">Расчет доплаты до минимального размера оплаты труда </t>
  </si>
  <si>
    <t>Доплата до минимального размера оплаты труда на 1 ставку</t>
  </si>
  <si>
    <t>Доплата до минимального размера оплаты труда  на все ставки за месяцы до индексации ФОТ</t>
  </si>
  <si>
    <r>
      <t xml:space="preserve">Доплата до минимального размера оплаты труда  на 1 ставку </t>
    </r>
    <r>
      <rPr>
        <u/>
        <sz val="10"/>
        <rFont val="Liberation Serif"/>
        <family val="1"/>
        <charset val="204"/>
      </rPr>
      <t>с индексацией</t>
    </r>
  </si>
  <si>
    <t>Доплата до минимального размера оплаты труда  на все ставки за месяцы после индексации ФОТ</t>
  </si>
  <si>
    <t>с 01.09.</t>
  </si>
  <si>
    <t>РП:</t>
  </si>
  <si>
    <t>Итого по воде 2027г.</t>
  </si>
  <si>
    <t>ТО системы ЧС</t>
  </si>
  <si>
    <t>Текущий ремонт помещенияМБДОУ "Детский сад № 4 "Теремок" по адресу: 62420, Свердловская область, г. Лесной, ул. Ленина, д. 48</t>
  </si>
  <si>
    <t xml:space="preserve">Остаток на 01.01.2025года </t>
  </si>
  <si>
    <t>Воспитатель, без категории</t>
  </si>
  <si>
    <t>Воспитатель, соответствие занимаемой должности</t>
  </si>
  <si>
    <t>Воспитатель, первая квалификационная категория</t>
  </si>
  <si>
    <t>Музыкальный руководитель, первая квалификационная категория</t>
  </si>
  <si>
    <t>ФЗП всего 2027г</t>
  </si>
  <si>
    <t>За счет остатка по МБ на 01.01.2025г.</t>
  </si>
  <si>
    <t>Психосвидетельствование</t>
  </si>
  <si>
    <t>норма объем контейнера 1,1м3*2/3= 0,73м3</t>
  </si>
  <si>
    <t>итого в месяц, руб.
2026г.</t>
  </si>
  <si>
    <t>итого в месяц, руб.
2027г.</t>
  </si>
  <si>
    <t>Главный бухгалтер</t>
  </si>
  <si>
    <t>«_____»____________________________ 2025г.</t>
  </si>
  <si>
    <t>стоимость д/дня</t>
  </si>
  <si>
    <t>родительская плата</t>
  </si>
  <si>
    <t>Обприоб</t>
  </si>
  <si>
    <t>от  «_____»____________________________ 2025г.</t>
  </si>
  <si>
    <t>Анализ посещаемости детей по д/с № 4 "Теремок"  присмотра и оздоровления" 2026-2028 год</t>
  </si>
  <si>
    <t xml:space="preserve"> 2026-28 год</t>
  </si>
  <si>
    <r>
      <t>по д\с № 4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"Теремок""Продукты питания" на 2026-28год </t>
    </r>
  </si>
  <si>
    <t>Расчет поступления платы за содержание детей в Муниципальных бюджетных дошкольных образовательных учреждениях на 2026-2028гг</t>
  </si>
  <si>
    <t>финансово-хозяйственной деятельности на 2026г.</t>
  </si>
  <si>
    <t>(на 2026г. и плановый период 2027 - 2028 годов)</t>
  </si>
  <si>
    <t>на 2026г. текущий финансовый год</t>
  </si>
  <si>
    <t>на 2027г. первый год планового периода</t>
  </si>
  <si>
    <t>на 2028г. второй год планового периода</t>
  </si>
  <si>
    <t>Исчислено на 2027-28год</t>
  </si>
  <si>
    <t>Расчет расходов  на 2026-2028г.</t>
  </si>
  <si>
    <t>Продукты питания сверх родительской платы на МБ</t>
  </si>
  <si>
    <t>Пед.работники</t>
  </si>
  <si>
    <t>Прочий персонал</t>
  </si>
  <si>
    <t>Расчет (обоснование) расходов на закупку товаров, работ услуг на 2026-2028гг.</t>
  </si>
  <si>
    <t>На 2028г.</t>
  </si>
  <si>
    <t>Итого по теплу 2028г.</t>
  </si>
  <si>
    <t>Итого по воде 2028г.</t>
  </si>
  <si>
    <t>Всего по коду 223 2028г.</t>
  </si>
  <si>
    <t>Расчет по количеству и объему контейнеров для накопления твердых коммунальных отходов, установленных в местах накопления: 2026-2028ггода</t>
  </si>
  <si>
    <t>тариф руб/куб.м3
(с НДС)
2026г.</t>
  </si>
  <si>
    <t>тариф руб/куб.м3 
(с НДС)
2027г.</t>
  </si>
  <si>
    <t>тариф руб/куб.м3
(с НДС)
2028г.</t>
  </si>
  <si>
    <t>5.3. Расчет (обоснование) расходов на оплату коммунальных платежей на 2026-2028 год</t>
  </si>
  <si>
    <t>Исчислено на 2028 год</t>
  </si>
  <si>
    <t>Утверждено на 2028 год</t>
  </si>
  <si>
    <t>Плата за сбор загрязняющих веществ, за негативное воздействие на ЦСВО (к-т 2,5)</t>
  </si>
  <si>
    <t>ИСЧИСЛЕНО ЧИСТАЯ</t>
  </si>
  <si>
    <t>ИСЧИСЛЕНО СТОЧНАЯ</t>
  </si>
  <si>
    <t>Итого сумма</t>
  </si>
  <si>
    <t>ФЗП всего 2028г</t>
  </si>
  <si>
    <r>
      <t xml:space="preserve">"Заработная плата" </t>
    </r>
    <r>
      <rPr>
        <b/>
        <sz val="10"/>
        <rFont val="Liberation Serif"/>
        <family val="1"/>
        <charset val="204"/>
      </rPr>
      <t>на  2026-2028г.</t>
    </r>
  </si>
  <si>
    <t>1.1. Расчеты (обоснования) расходов на оплату труда на 2026-2028 год</t>
  </si>
  <si>
    <t>5.7. Расчет (обоснование) расходов на приобретение основных средств на 2026-2028 год</t>
  </si>
  <si>
    <t>5.6. Расчет (обоснование) расходов на оплату прочие работ, услуг на 2026-2028 год</t>
  </si>
  <si>
    <t>на  2026 - 2028 гг.</t>
  </si>
  <si>
    <t>Индексация ФОТ с 1.10.2026</t>
  </si>
  <si>
    <t>2028 год</t>
  </si>
  <si>
    <t>1-9 января</t>
  </si>
  <si>
    <t>Исчислено с учетом уменьшения ФОТ на 6%</t>
  </si>
  <si>
    <t>Итого с учетом уменьшения ФОТ на 6%:</t>
  </si>
  <si>
    <t>Утверждено с учетом уменьшения ФОТ на 6%</t>
  </si>
  <si>
    <t>Исчислено с учетом оптимизации на 6%</t>
  </si>
  <si>
    <t>Утверждено с учетом оптимизации на 6%</t>
  </si>
  <si>
    <t>СОУТ</t>
  </si>
  <si>
    <t>3. Расчеты (обоснования) расходов науплату налогов, сборов и иных платежей на 2026-2028 год</t>
  </si>
  <si>
    <t>5.1.  Расчет (обоснование) расходов на оплату услуг связи на 2026-2028 год</t>
  </si>
  <si>
    <t>5.5. Расчет (обоснование) расходов на оплату работ, услуг по содержанию имущества на 2026-2028гг.</t>
  </si>
  <si>
    <t>5.7. Расчет (обоснование) расходов на приобретение материальных запасов на 2026-2028ггоды</t>
  </si>
  <si>
    <t>с 01.07 к-т 1,079</t>
  </si>
  <si>
    <t>с 01.07 к-т 1,059</t>
  </si>
  <si>
    <t>с 01.07 к-т 1,098</t>
  </si>
  <si>
    <t>сверх РП:</t>
  </si>
  <si>
    <t>по ноябрю</t>
  </si>
  <si>
    <t>Цена (сент 2025г.*с июля к-т 1,098)</t>
  </si>
  <si>
    <t>1</t>
  </si>
  <si>
    <t>5600</t>
  </si>
  <si>
    <t>Пособие (№ 325-ПП 1839)</t>
  </si>
  <si>
    <t>Мини-горка (№ 325-ПП 2051)</t>
  </si>
  <si>
    <t>Игрушки(№ 607-ПП 1694-17</t>
  </si>
  <si>
    <t>Манеж</t>
  </si>
  <si>
    <t>Ноутбук (№ 325-ПП 958)</t>
  </si>
  <si>
    <t xml:space="preserve"> </t>
  </si>
  <si>
    <t>Согласовано</t>
  </si>
  <si>
    <t xml:space="preserve">Начальник </t>
  </si>
  <si>
    <t>МКУ "Управление образования"  ________________ А.П. Парамонов</t>
  </si>
  <si>
    <t>___________________И.Г. Воеводина</t>
  </si>
  <si>
    <t>Унифицированная форма № Т-3
Утверждена Постановлением Госкомстата России
от 05.01.2004 № 1</t>
  </si>
  <si>
    <t>Код</t>
  </si>
  <si>
    <t>Форма по ОКУД</t>
  </si>
  <si>
    <t>0301017</t>
  </si>
  <si>
    <t>Муниципальное бюджетное дошкольное образовательное учреждение  "Детский сад № 4 "Теремок" присмотра и оздоровления"</t>
  </si>
  <si>
    <t>(наименование организации)</t>
  </si>
  <si>
    <t>Номер документа</t>
  </si>
  <si>
    <t>Дата составления</t>
  </si>
  <si>
    <t>ШТАТНОЕ РАСПИСАНИЕ</t>
  </si>
  <si>
    <t>УТВЕРЖДЕНО</t>
  </si>
  <si>
    <t>Приказом организации от</t>
  </si>
  <si>
    <t>"</t>
  </si>
  <si>
    <t xml:space="preserve">г. № </t>
  </si>
  <si>
    <t>Штат в количестве</t>
  </si>
  <si>
    <t>единиц</t>
  </si>
  <si>
    <t>Структурное подразделение</t>
  </si>
  <si>
    <t>Должность (специальность, профессия), разряд, класс (категория) квалификации</t>
  </si>
  <si>
    <t>Количество штатных единиц</t>
  </si>
  <si>
    <t>Тарифная ставка (оклад) и пр., руб.</t>
  </si>
  <si>
    <t>Надбавки, руб.*</t>
  </si>
  <si>
    <t>Всего в месяц, руб.
((гр. 5 + гр. 6 + гр. 7 + гр. 8) х гр. 4)</t>
  </si>
  <si>
    <t>Примечание</t>
  </si>
  <si>
    <t>наименование</t>
  </si>
  <si>
    <t>код</t>
  </si>
  <si>
    <t>Заместитель заведующего</t>
  </si>
  <si>
    <t>Областной бюджет</t>
  </si>
  <si>
    <t>Рабочий по комплексному обслуживанию и ремонту зданий</t>
  </si>
  <si>
    <t>* надбавки устанавливаются локальными актами учреждения</t>
  </si>
  <si>
    <t>Исполнитель: Н.А. Морошкина (6-92-87)</t>
  </si>
  <si>
    <t>на период 2026 г с 01.01.2026г</t>
  </si>
  <si>
    <t>Музыкальный руководитель, без категории</t>
  </si>
</sst>
</file>

<file path=xl/styles.xml><?xml version="1.0" encoding="utf-8"?>
<styleSheet xmlns="http://schemas.openxmlformats.org/spreadsheetml/2006/main">
  <numFmts count="30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_(* #,##0.00_);_(* \(#,##0.00\);_(* &quot;-&quot;??_);_(@_)"/>
    <numFmt numFmtId="169" formatCode="0.0000"/>
    <numFmt numFmtId="170" formatCode="0.00000"/>
    <numFmt numFmtId="171" formatCode="_(&quot;$&quot;* #,##0_);_(&quot;$&quot;* \(#,##0\);_(&quot;$&quot;* &quot;-&quot;_);_(@_)"/>
    <numFmt numFmtId="172" formatCode="#,##0.0"/>
    <numFmt numFmtId="173" formatCode="#,##0.00_ ;\-#,##0.00\ "/>
    <numFmt numFmtId="174" formatCode="0.000"/>
    <numFmt numFmtId="175" formatCode="_-* #,##0&quot;р.&quot;_-;\-* #,##0&quot;р.&quot;_-;_-* &quot;-&quot;??&quot;р.&quot;_-;_-@_-"/>
    <numFmt numFmtId="176" formatCode="0.0%"/>
    <numFmt numFmtId="177" formatCode="#,##0.000"/>
    <numFmt numFmtId="178" formatCode="_(* #,##0.00_);_(* \(#,##0.00\);_(* \-??_);_(@_)"/>
    <numFmt numFmtId="179" formatCode="&quot;$&quot;#,##0.00_);[Red]\(&quot;$&quot;#,##0.00\)"/>
    <numFmt numFmtId="180" formatCode="_(* #,##0_);_(* \(#,##0\);_(* &quot;-&quot;??_);_(@_)"/>
    <numFmt numFmtId="181" formatCode="_-* #,##0.00_р_._-;\-* #,##0.00_р_._-;_-* \-??_р_._-;_-@_-"/>
    <numFmt numFmtId="182" formatCode="_-* #,##0.0_р_._-;\-* #,##0.0_р_._-;_-* \-??_р_._-;_-@_-"/>
    <numFmt numFmtId="183" formatCode="#,##0.000000"/>
    <numFmt numFmtId="184" formatCode="#,##0.00000"/>
    <numFmt numFmtId="185" formatCode="_(* #,##0.0_);_(* \(#,##0.0\);_(* &quot;-&quot;??_);_(@_)"/>
    <numFmt numFmtId="186" formatCode="0.000%"/>
    <numFmt numFmtId="187" formatCode="0_)"/>
    <numFmt numFmtId="188" formatCode="_-* #,##0.00_р_._-;\-* #,##0.00_р_._-;_-* \-?_р_._-;_-@_-"/>
    <numFmt numFmtId="189" formatCode="_-* #,##0.00&quot;р.&quot;_-;\-* #,##0.00&quot;р.&quot;_-;_-* \-??&quot;р.&quot;_-;_-@_-"/>
    <numFmt numFmtId="190" formatCode="_(\$* #,##0_);_(\$* \(#,##0\);_(\$* \-_);_(@_)"/>
    <numFmt numFmtId="191" formatCode="#,##0.0000"/>
    <numFmt numFmtId="192" formatCode="#,##0.00\ &quot;₽&quot;"/>
  </numFmts>
  <fonts count="15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Liberation Serif"/>
      <family val="1"/>
      <charset val="204"/>
    </font>
    <font>
      <sz val="14"/>
      <name val="Liberation Serif"/>
      <family val="1"/>
      <charset val="204"/>
    </font>
    <font>
      <sz val="12"/>
      <name val="Liberation Serif"/>
      <family val="1"/>
      <charset val="204"/>
    </font>
    <font>
      <u/>
      <sz val="12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0"/>
      <name val="Liberation Serif"/>
      <family val="1"/>
      <charset val="204"/>
    </font>
    <font>
      <sz val="13"/>
      <name val="Liberation Serif"/>
      <family val="1"/>
      <charset val="204"/>
    </font>
    <font>
      <u/>
      <sz val="14"/>
      <name val="Liberation Serif"/>
      <family val="1"/>
      <charset val="204"/>
    </font>
    <font>
      <sz val="11"/>
      <name val="Liberation Serif"/>
      <family val="1"/>
      <charset val="204"/>
    </font>
    <font>
      <u/>
      <sz val="10"/>
      <color rgb="FFFF0000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sz val="10"/>
      <color indexed="12"/>
      <name val="Liberation Serif"/>
      <family val="1"/>
      <charset val="204"/>
    </font>
    <font>
      <b/>
      <sz val="10"/>
      <color indexed="10"/>
      <name val="Liberation Serif"/>
      <family val="1"/>
      <charset val="204"/>
    </font>
    <font>
      <b/>
      <sz val="10"/>
      <color rgb="FFFF0000"/>
      <name val="Liberation Serif"/>
      <family val="1"/>
      <charset val="204"/>
    </font>
    <font>
      <u/>
      <sz val="10"/>
      <color indexed="12"/>
      <name val="Liberation Serif"/>
      <family val="1"/>
      <charset val="204"/>
    </font>
    <font>
      <sz val="8"/>
      <name val="Liberation Serif"/>
      <family val="1"/>
      <charset val="204"/>
    </font>
    <font>
      <sz val="10"/>
      <color rgb="FFC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sz val="9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0"/>
      <color theme="0"/>
      <name val="Liberation Serif"/>
      <family val="1"/>
      <charset val="204"/>
    </font>
    <font>
      <sz val="10"/>
      <color indexed="9"/>
      <name val="Liberation Serif"/>
      <family val="1"/>
      <charset val="204"/>
    </font>
    <font>
      <b/>
      <sz val="11"/>
      <color indexed="8"/>
      <name val="Liberation Serif"/>
      <family val="1"/>
      <charset val="204"/>
    </font>
    <font>
      <sz val="10"/>
      <color indexed="10"/>
      <name val="Liberation Serif"/>
      <family val="1"/>
      <charset val="204"/>
    </font>
    <font>
      <sz val="8"/>
      <color indexed="8"/>
      <name val="Liberation Serif"/>
      <family val="1"/>
      <charset val="204"/>
    </font>
    <font>
      <sz val="9"/>
      <color indexed="8"/>
      <name val="Liberation Serif"/>
      <family val="1"/>
      <charset val="204"/>
    </font>
    <font>
      <sz val="8"/>
      <color theme="0"/>
      <name val="Liberation Serif"/>
      <family val="1"/>
      <charset val="204"/>
    </font>
    <font>
      <b/>
      <sz val="9"/>
      <color indexed="8"/>
      <name val="Liberation Serif"/>
      <family val="1"/>
      <charset val="204"/>
    </font>
    <font>
      <sz val="10"/>
      <color theme="3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b/>
      <i/>
      <sz val="11"/>
      <name val="Liberation Serif"/>
      <family val="1"/>
      <charset val="204"/>
    </font>
    <font>
      <b/>
      <i/>
      <sz val="10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b/>
      <sz val="11"/>
      <name val="Liberation Serif"/>
      <family val="1"/>
      <charset val="204"/>
    </font>
    <font>
      <i/>
      <sz val="10"/>
      <name val="Liberation Serif"/>
      <family val="1"/>
      <charset val="204"/>
    </font>
    <font>
      <b/>
      <sz val="12"/>
      <name val="Liberation Serif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1"/>
    </font>
    <font>
      <i/>
      <sz val="10"/>
      <color rgb="FFC00000"/>
      <name val="Liberation Serif"/>
      <family val="1"/>
      <charset val="204"/>
    </font>
    <font>
      <i/>
      <sz val="10"/>
      <color theme="9" tint="-0.499984740745262"/>
      <name val="Liberation Serif"/>
      <family val="1"/>
      <charset val="204"/>
    </font>
    <font>
      <sz val="11"/>
      <color theme="0"/>
      <name val="Liberation Serif"/>
      <family val="1"/>
      <charset val="204"/>
    </font>
    <font>
      <sz val="10"/>
      <color rgb="FFFF0000"/>
      <name val="Times New Roman"/>
      <family val="1"/>
      <charset val="204"/>
    </font>
    <font>
      <u/>
      <sz val="10"/>
      <name val="Liberation Serif"/>
      <family val="1"/>
      <charset val="204"/>
    </font>
    <font>
      <sz val="12"/>
      <color theme="6" tint="-0.249977111117893"/>
      <name val="Liberation Serif"/>
      <family val="1"/>
      <charset val="204"/>
    </font>
    <font>
      <sz val="12"/>
      <name val="Times New Roman"/>
      <family val="1"/>
      <charset val="204"/>
    </font>
    <font>
      <sz val="10"/>
      <color rgb="FF0000FF"/>
      <name val="Liberation Serif"/>
      <family val="1"/>
      <charset val="204"/>
    </font>
    <font>
      <sz val="11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Courier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FF"/>
      <name val="Liberation Serif"/>
      <family val="1"/>
      <charset val="204"/>
    </font>
    <font>
      <i/>
      <sz val="10"/>
      <color rgb="FF00B050"/>
      <name val="Liberation Serif"/>
      <family val="1"/>
      <charset val="204"/>
    </font>
    <font>
      <b/>
      <sz val="10"/>
      <color rgb="FF0000FF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rgb="FFFF3300"/>
      <name val="Liberation Serif"/>
      <family val="1"/>
      <charset val="204"/>
    </font>
    <font>
      <sz val="12"/>
      <color rgb="FF0000FF"/>
      <name val="Liberation Serif"/>
      <family val="1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8"/>
      <name val="Arial"/>
      <family val="2"/>
      <charset val="204"/>
    </font>
    <font>
      <sz val="10"/>
      <name val="Mangal"/>
      <family val="2"/>
      <charset val="204"/>
    </font>
    <font>
      <sz val="8"/>
      <name val="Arial"/>
      <family val="2"/>
    </font>
    <font>
      <sz val="11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0"/>
      <color theme="3" tint="0.39997558519241921"/>
      <name val="Times New Roman"/>
      <family val="1"/>
      <charset val="204"/>
    </font>
    <font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3300"/>
      <name val="Times New Roman"/>
      <family val="1"/>
      <charset val="204"/>
    </font>
    <font>
      <b/>
      <i/>
      <sz val="10"/>
      <color rgb="FF00B050"/>
      <name val="Liberation Serif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2B3BD3"/>
      <name val="Times New Roman"/>
      <family val="1"/>
      <charset val="204"/>
    </font>
    <font>
      <sz val="11"/>
      <color rgb="FFFF330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color theme="7" tint="-0.249977111117893"/>
      <name val="Times New Roman"/>
      <family val="1"/>
      <charset val="204"/>
    </font>
    <font>
      <b/>
      <sz val="10"/>
      <color indexed="19"/>
      <name val="Arial"/>
      <family val="2"/>
      <charset val="204"/>
    </font>
    <font>
      <b/>
      <sz val="11"/>
      <color rgb="FF000000"/>
      <name val="Liberation Serif"/>
      <family val="1"/>
      <charset val="204"/>
    </font>
    <font>
      <b/>
      <sz val="10"/>
      <color indexed="19"/>
      <name val="Arial"/>
      <family val="2"/>
      <charset val="204"/>
    </font>
    <font>
      <b/>
      <sz val="11"/>
      <color theme="1"/>
      <name val="Liberation Serif"/>
      <family val="1"/>
      <charset val="204"/>
    </font>
    <font>
      <sz val="11"/>
      <color indexed="8"/>
      <name val="Calibri"/>
      <family val="2"/>
      <charset val="1"/>
    </font>
    <font>
      <sz val="10"/>
      <color rgb="FF000000"/>
      <name val="Liberation Serif"/>
      <family val="1"/>
      <charset val="204"/>
    </font>
    <font>
      <sz val="11"/>
      <color theme="1"/>
      <name val="Calibri"/>
      <family val="2"/>
      <scheme val="minor"/>
    </font>
    <font>
      <b/>
      <sz val="10"/>
      <color rgb="FFFF3300"/>
      <name val="Times New Roman"/>
      <family val="1"/>
      <charset val="204"/>
    </font>
    <font>
      <b/>
      <sz val="10"/>
      <color rgb="FFFF3300"/>
      <name val="Liberation Serif"/>
      <family val="1"/>
      <charset val="204"/>
    </font>
    <font>
      <sz val="10"/>
      <name val="Arial"/>
      <family val="2"/>
      <charset val="204"/>
    </font>
    <font>
      <sz val="11"/>
      <color rgb="FF0000FF"/>
      <name val="Liberation Serif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u/>
      <sz val="8"/>
      <color rgb="FF0563C1"/>
      <name val="Arial"/>
      <family val="2"/>
      <charset val="1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0"/>
      <name val="Times New Roman"/>
      <family val="1"/>
      <charset val="204"/>
    </font>
    <font>
      <i/>
      <sz val="10"/>
      <color rgb="FF00B05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0"/>
      <color rgb="FF00B050"/>
      <name val="Liberation Serif"/>
      <family val="1"/>
      <charset val="204"/>
    </font>
    <font>
      <b/>
      <sz val="11"/>
      <color rgb="FF00B05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9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9"/>
      <name val="Arial"/>
      <family val="2"/>
      <charset val="204"/>
    </font>
    <font>
      <i/>
      <sz val="10"/>
      <color theme="0"/>
      <name val="Times New Roman"/>
      <family val="1"/>
      <charset val="204"/>
    </font>
    <font>
      <sz val="11"/>
      <color rgb="FFFF0000"/>
      <name val="Liberation Serif"/>
      <family val="1"/>
      <charset val="204"/>
    </font>
    <font>
      <b/>
      <sz val="10"/>
      <color indexed="19"/>
      <name val="Arial"/>
      <family val="2"/>
      <charset val="204"/>
    </font>
    <font>
      <b/>
      <sz val="10"/>
      <color indexed="19"/>
      <name val="Arial"/>
      <family val="2"/>
      <charset val="204"/>
    </font>
    <font>
      <i/>
      <sz val="11"/>
      <name val="Liberation Serif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9"/>
      </patternFill>
    </fill>
    <fill>
      <patternFill patternType="solid">
        <fgColor indexed="26"/>
        <bgColor indexed="9"/>
      </patternFill>
    </fill>
    <fill>
      <patternFill patternType="solid">
        <fgColor rgb="FFCCFFFF"/>
        <bgColor indexed="64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rgb="FFFFC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C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35">
    <xf numFmtId="0" fontId="0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8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5" borderId="0" applyNumberFormat="0" applyBorder="0" applyAlignment="0" applyProtection="0"/>
    <xf numFmtId="0" fontId="9" fillId="19" borderId="0" applyNumberFormat="0" applyBorder="0" applyAlignment="0" applyProtection="0"/>
    <xf numFmtId="0" fontId="9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8" borderId="19" applyNumberFormat="0" applyAlignment="0" applyProtection="0"/>
    <xf numFmtId="0" fontId="13" fillId="21" borderId="20" applyNumberFormat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5" fillId="22" borderId="0" applyNumberFormat="0" applyBorder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19" fillId="26" borderId="19" applyNumberFormat="0" applyAlignment="0" applyProtection="0"/>
    <xf numFmtId="0" fontId="20" fillId="0" borderId="24" applyNumberFormat="0" applyFill="0" applyAlignment="0" applyProtection="0"/>
    <xf numFmtId="0" fontId="21" fillId="32" borderId="0" applyNumberFormat="0" applyBorder="0" applyAlignment="0" applyProtection="0"/>
    <xf numFmtId="0" fontId="1" fillId="19" borderId="25" applyNumberFormat="0" applyFont="0" applyAlignment="0" applyProtection="0"/>
    <xf numFmtId="0" fontId="22" fillId="28" borderId="26" applyNumberFormat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4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14" borderId="0" applyNumberFormat="0" applyBorder="0" applyAlignment="0" applyProtection="0"/>
    <xf numFmtId="0" fontId="10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9" fillId="5" borderId="19" applyNumberFormat="0" applyAlignment="0" applyProtection="0"/>
    <xf numFmtId="0" fontId="22" fillId="11" borderId="26" applyNumberFormat="0" applyAlignment="0" applyProtection="0"/>
    <xf numFmtId="0" fontId="25" fillId="11" borderId="19" applyNumberFormat="0" applyAlignment="0" applyProtection="0"/>
    <xf numFmtId="171" fontId="5" fillId="0" borderId="0" applyFont="0" applyFill="0" applyBorder="0" applyAlignment="0" applyProtection="0"/>
    <xf numFmtId="0" fontId="26" fillId="0" borderId="28" applyNumberFormat="0" applyFill="0" applyAlignment="0" applyProtection="0"/>
    <xf numFmtId="0" fontId="27" fillId="0" borderId="22" applyNumberFormat="0" applyFill="0" applyAlignment="0" applyProtection="0"/>
    <xf numFmtId="0" fontId="28" fillId="0" borderId="29" applyNumberFormat="0" applyFill="0" applyAlignment="0" applyProtection="0"/>
    <xf numFmtId="0" fontId="28" fillId="0" borderId="0" applyNumberFormat="0" applyFill="0" applyBorder="0" applyAlignment="0" applyProtection="0"/>
    <xf numFmtId="0" fontId="14" fillId="0" borderId="30" applyNumberFormat="0" applyFill="0" applyAlignment="0" applyProtection="0"/>
    <xf numFmtId="0" fontId="13" fillId="37" borderId="20" applyNumberFormat="0" applyAlignment="0" applyProtection="0"/>
    <xf numFmtId="0" fontId="29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1" fillId="7" borderId="25" applyNumberFormat="0" applyFont="0" applyAlignment="0" applyProtection="0"/>
    <xf numFmtId="9" fontId="5" fillId="0" borderId="0" applyFont="0" applyFill="0" applyBorder="0" applyAlignment="0" applyProtection="0"/>
    <xf numFmtId="0" fontId="32" fillId="0" borderId="24" applyNumberFormat="0" applyFill="0" applyAlignment="0" applyProtection="0"/>
    <xf numFmtId="0" fontId="1" fillId="0" borderId="0">
      <alignment vertical="justify"/>
    </xf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5" fillId="9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70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5" fillId="0" borderId="0" applyFont="0" applyFill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72" fillId="0" borderId="0"/>
    <xf numFmtId="0" fontId="33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178" fontId="5" fillId="0" borderId="0" applyFill="0" applyBorder="0" applyAlignment="0" applyProtection="0"/>
    <xf numFmtId="17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71" fillId="0" borderId="0"/>
    <xf numFmtId="0" fontId="33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1" fillId="0" borderId="0"/>
    <xf numFmtId="0" fontId="1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5" fillId="0" borderId="0" applyFill="0" applyBorder="0" applyAlignment="0" applyProtection="0"/>
    <xf numFmtId="178" fontId="5" fillId="0" borderId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18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1" fillId="0" borderId="0"/>
    <xf numFmtId="0" fontId="71" fillId="0" borderId="0"/>
    <xf numFmtId="0" fontId="71" fillId="0" borderId="0"/>
    <xf numFmtId="0" fontId="5" fillId="0" borderId="0"/>
    <xf numFmtId="166" fontId="1" fillId="0" borderId="0" applyFont="0" applyFill="0" applyBorder="0" applyAlignment="0" applyProtection="0"/>
    <xf numFmtId="18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" fillId="0" borderId="0"/>
    <xf numFmtId="0" fontId="81" fillId="0" borderId="0"/>
    <xf numFmtId="0" fontId="1" fillId="0" borderId="0"/>
    <xf numFmtId="0" fontId="8" fillId="0" borderId="0"/>
    <xf numFmtId="0" fontId="8" fillId="0" borderId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7" fontId="83" fillId="0" borderId="0"/>
    <xf numFmtId="184" fontId="5" fillId="0" borderId="0" applyFont="0" applyFill="0" applyBorder="0" applyAlignment="0" applyProtection="0"/>
    <xf numFmtId="0" fontId="71" fillId="0" borderId="0"/>
    <xf numFmtId="186" fontId="5" fillId="0" borderId="0" applyFont="0" applyFill="0" applyBorder="0" applyAlignment="0" applyProtection="0"/>
    <xf numFmtId="0" fontId="5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9" fillId="45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45" borderId="0" applyNumberFormat="0" applyBorder="0" applyAlignment="0" applyProtection="0"/>
    <xf numFmtId="0" fontId="9" fillId="10" borderId="0" applyNumberFormat="0" applyBorder="0" applyAlignment="0" applyProtection="0"/>
    <xf numFmtId="0" fontId="9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6" borderId="0" applyNumberFormat="0" applyBorder="0" applyAlignment="0" applyProtection="0"/>
    <xf numFmtId="0" fontId="10" fillId="47" borderId="0" applyNumberFormat="0" applyBorder="0" applyAlignment="0" applyProtection="0"/>
    <xf numFmtId="0" fontId="10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50" borderId="0" applyNumberFormat="0" applyBorder="0" applyAlignment="0" applyProtection="0"/>
    <xf numFmtId="0" fontId="71" fillId="0" borderId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48" borderId="0" applyNumberFormat="0" applyBorder="0" applyAlignment="0" applyProtection="0"/>
    <xf numFmtId="0" fontId="10" fillId="33" borderId="0" applyNumberFormat="0" applyBorder="0" applyAlignment="0" applyProtection="0"/>
    <xf numFmtId="0" fontId="10" fillId="14" borderId="0" applyNumberFormat="0" applyBorder="0" applyAlignment="0" applyProtection="0"/>
    <xf numFmtId="0" fontId="19" fillId="5" borderId="43" applyNumberFormat="0" applyAlignment="0" applyProtection="0"/>
    <xf numFmtId="0" fontId="22" fillId="11" borderId="44" applyNumberFormat="0" applyAlignment="0" applyProtection="0"/>
    <xf numFmtId="0" fontId="25" fillId="11" borderId="43" applyNumberFormat="0" applyAlignment="0" applyProtection="0"/>
    <xf numFmtId="172" fontId="5" fillId="0" borderId="0" applyFont="0" applyFill="0" applyBorder="0" applyAlignment="0" applyProtection="0"/>
    <xf numFmtId="186" fontId="71" fillId="0" borderId="0" applyFill="0" applyBorder="0" applyAlignment="0" applyProtection="0"/>
    <xf numFmtId="180" fontId="71" fillId="0" borderId="0" applyFill="0" applyBorder="0" applyAlignment="0" applyProtection="0"/>
    <xf numFmtId="177" fontId="5" fillId="0" borderId="0" applyFont="0" applyFill="0" applyBorder="0" applyAlignment="0" applyProtection="0"/>
    <xf numFmtId="165" fontId="71" fillId="0" borderId="0" applyFont="0" applyFill="0" applyBorder="0" applyAlignment="0" applyProtection="0"/>
    <xf numFmtId="0" fontId="96" fillId="0" borderId="45" applyNumberFormat="0" applyFill="0" applyAlignment="0" applyProtection="0"/>
    <xf numFmtId="0" fontId="97" fillId="0" borderId="46" applyNumberFormat="0" applyFill="0" applyAlignment="0" applyProtection="0"/>
    <xf numFmtId="0" fontId="98" fillId="0" borderId="23" applyNumberFormat="0" applyFill="0" applyAlignment="0" applyProtection="0"/>
    <xf numFmtId="0" fontId="98" fillId="0" borderId="0" applyNumberFormat="0" applyFill="0" applyBorder="0" applyAlignment="0" applyProtection="0"/>
    <xf numFmtId="0" fontId="14" fillId="0" borderId="47" applyNumberFormat="0" applyFill="0" applyAlignment="0" applyProtection="0"/>
    <xf numFmtId="0" fontId="13" fillId="37" borderId="20" applyNumberFormat="0" applyAlignment="0" applyProtection="0"/>
    <xf numFmtId="0" fontId="99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8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8" fillId="0" borderId="0"/>
    <xf numFmtId="0" fontId="8" fillId="0" borderId="0"/>
    <xf numFmtId="0" fontId="71" fillId="0" borderId="0"/>
    <xf numFmtId="0" fontId="30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5" fillId="7" borderId="48" applyNumberFormat="0" applyFont="0" applyAlignment="0" applyProtection="0"/>
    <xf numFmtId="9" fontId="5" fillId="0" borderId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ill="0" applyBorder="0" applyAlignment="0" applyProtection="0"/>
    <xf numFmtId="9" fontId="1" fillId="0" borderId="0" applyFont="0" applyFill="0" applyBorder="0" applyAlignment="0" applyProtection="0"/>
    <xf numFmtId="0" fontId="32" fillId="0" borderId="24" applyNumberFormat="0" applyFill="0" applyAlignment="0" applyProtection="0"/>
    <xf numFmtId="0" fontId="1" fillId="0" borderId="0"/>
    <xf numFmtId="0" fontId="71" fillId="0" borderId="0"/>
    <xf numFmtId="0" fontId="1" fillId="0" borderId="0"/>
    <xf numFmtId="0" fontId="24" fillId="0" borderId="0" applyNumberFormat="0" applyFill="0" applyBorder="0" applyAlignment="0" applyProtection="0"/>
    <xf numFmtId="180" fontId="5" fillId="0" borderId="0" applyFont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17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8" fontId="101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5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66" fontId="1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8" fillId="0" borderId="0"/>
    <xf numFmtId="0" fontId="102" fillId="0" borderId="0"/>
    <xf numFmtId="0" fontId="71" fillId="0" borderId="0"/>
    <xf numFmtId="0" fontId="8" fillId="0" borderId="0"/>
    <xf numFmtId="0" fontId="8" fillId="0" borderId="0"/>
    <xf numFmtId="0" fontId="102" fillId="0" borderId="0"/>
    <xf numFmtId="0" fontId="1" fillId="0" borderId="0"/>
    <xf numFmtId="0" fontId="102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11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12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10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11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43" applyNumberFormat="0" applyAlignment="0" applyProtection="0"/>
    <xf numFmtId="0" fontId="19" fillId="26" borderId="43" applyNumberFormat="0" applyAlignment="0" applyProtection="0"/>
    <xf numFmtId="0" fontId="1" fillId="19" borderId="48" applyNumberFormat="0" applyFont="0" applyAlignment="0" applyProtection="0"/>
    <xf numFmtId="0" fontId="22" fillId="28" borderId="44" applyNumberFormat="0" applyAlignment="0" applyProtection="0"/>
    <xf numFmtId="0" fontId="14" fillId="0" borderId="52" applyNumberFormat="0" applyFill="0" applyAlignment="0" applyProtection="0"/>
    <xf numFmtId="0" fontId="19" fillId="5" borderId="43" applyNumberFormat="0" applyAlignment="0" applyProtection="0"/>
    <xf numFmtId="0" fontId="19" fillId="5" borderId="43" applyNumberFormat="0" applyAlignment="0" applyProtection="0"/>
    <xf numFmtId="0" fontId="22" fillId="11" borderId="44" applyNumberFormat="0" applyAlignment="0" applyProtection="0"/>
    <xf numFmtId="0" fontId="22" fillId="11" borderId="44" applyNumberFormat="0" applyAlignment="0" applyProtection="0"/>
    <xf numFmtId="0" fontId="25" fillId="11" borderId="43" applyNumberFormat="0" applyAlignment="0" applyProtection="0"/>
    <xf numFmtId="0" fontId="25" fillId="11" borderId="43" applyNumberFormat="0" applyAlignment="0" applyProtection="0"/>
    <xf numFmtId="184" fontId="5" fillId="0" borderId="0" applyFont="0" applyFill="0" applyBorder="0" applyAlignment="0" applyProtection="0"/>
    <xf numFmtId="0" fontId="14" fillId="0" borderId="53" applyNumberFormat="0" applyFill="0" applyAlignment="0" applyProtection="0"/>
    <xf numFmtId="0" fontId="14" fillId="0" borderId="47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1" fillId="7" borderId="48" applyNumberFormat="0" applyFont="0" applyAlignment="0" applyProtection="0"/>
    <xf numFmtId="0" fontId="5" fillId="7" borderId="48" applyNumberFormat="0" applyFont="0" applyAlignment="0" applyProtection="0"/>
    <xf numFmtId="9" fontId="5" fillId="0" borderId="0" applyFill="0" applyBorder="0" applyAlignment="0" applyProtection="0"/>
    <xf numFmtId="9" fontId="101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8" fontId="71" fillId="0" borderId="0" applyFill="0" applyBorder="0" applyAlignment="0" applyProtection="0"/>
    <xf numFmtId="180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8" fontId="101" fillId="0" borderId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1">
      <alignment horizontal="center" vertical="center" wrapText="1"/>
    </xf>
    <xf numFmtId="0" fontId="126" fillId="0" borderId="54">
      <alignment horizontal="center" vertical="center" wrapText="1"/>
    </xf>
    <xf numFmtId="0" fontId="8" fillId="0" borderId="0"/>
    <xf numFmtId="0" fontId="127" fillId="0" borderId="0"/>
    <xf numFmtId="0" fontId="8" fillId="0" borderId="0"/>
    <xf numFmtId="0" fontId="5" fillId="0" borderId="0"/>
    <xf numFmtId="0" fontId="8" fillId="0" borderId="0"/>
    <xf numFmtId="0" fontId="8" fillId="0" borderId="0"/>
    <xf numFmtId="17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1" fillId="0" borderId="0"/>
    <xf numFmtId="0" fontId="8" fillId="0" borderId="0"/>
    <xf numFmtId="0" fontId="8" fillId="0" borderId="0"/>
    <xf numFmtId="0" fontId="130" fillId="0" borderId="0"/>
    <xf numFmtId="0" fontId="102" fillId="0" borderId="0"/>
    <xf numFmtId="1" fontId="132" fillId="0" borderId="54">
      <alignment horizontal="center" vertical="top" shrinkToFit="1"/>
    </xf>
    <xf numFmtId="4" fontId="132" fillId="0" borderId="54">
      <alignment horizontal="right" vertical="top" shrinkToFit="1"/>
    </xf>
    <xf numFmtId="4" fontId="133" fillId="56" borderId="54">
      <alignment horizontal="right" vertical="top" shrinkToFit="1"/>
    </xf>
    <xf numFmtId="0" fontId="134" fillId="0" borderId="0" applyBorder="0" applyProtection="0"/>
    <xf numFmtId="0" fontId="135" fillId="0" borderId="0"/>
    <xf numFmtId="0" fontId="8" fillId="0" borderId="0"/>
    <xf numFmtId="0" fontId="1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5" fillId="0" borderId="0"/>
    <xf numFmtId="0" fontId="135" fillId="0" borderId="0"/>
    <xf numFmtId="0" fontId="5" fillId="0" borderId="0"/>
    <xf numFmtId="0" fontId="5" fillId="0" borderId="0"/>
    <xf numFmtId="0" fontId="136" fillId="0" borderId="0"/>
    <xf numFmtId="0" fontId="135" fillId="0" borderId="0"/>
    <xf numFmtId="0" fontId="13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149" fillId="0" borderId="0"/>
    <xf numFmtId="0" fontId="5" fillId="0" borderId="0"/>
    <xf numFmtId="0" fontId="1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9" fontId="71" fillId="0" borderId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72" fontId="5" fillId="0" borderId="0" applyFill="0" applyBorder="0" applyAlignment="0" applyProtection="0"/>
    <xf numFmtId="17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8" fontId="71" fillId="0" borderId="0" applyFill="0" applyBorder="0" applyAlignment="0" applyProtection="0"/>
    <xf numFmtId="17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" fillId="0" borderId="0"/>
    <xf numFmtId="0" fontId="71" fillId="0" borderId="0"/>
    <xf numFmtId="0" fontId="1" fillId="0" borderId="0"/>
    <xf numFmtId="0" fontId="9" fillId="0" borderId="0"/>
    <xf numFmtId="0" fontId="5" fillId="0" borderId="0"/>
    <xf numFmtId="0" fontId="102" fillId="0" borderId="0"/>
    <xf numFmtId="0" fontId="102" fillId="0" borderId="0"/>
    <xf numFmtId="0" fontId="5" fillId="7" borderId="101" applyNumberFormat="0" applyFont="0" applyAlignment="0" applyProtection="0"/>
    <xf numFmtId="0" fontId="12" fillId="28" borderId="84" applyNumberFormat="0" applyAlignment="0" applyProtection="0"/>
    <xf numFmtId="0" fontId="19" fillId="26" borderId="84" applyNumberFormat="0" applyAlignment="0" applyProtection="0"/>
    <xf numFmtId="0" fontId="1" fillId="19" borderId="85" applyNumberFormat="0" applyFont="0" applyAlignment="0" applyProtection="0"/>
    <xf numFmtId="0" fontId="22" fillId="28" borderId="86" applyNumberFormat="0" applyAlignment="0" applyProtection="0"/>
    <xf numFmtId="0" fontId="5" fillId="7" borderId="101" applyNumberFormat="0" applyFont="0" applyAlignment="0" applyProtection="0"/>
    <xf numFmtId="0" fontId="14" fillId="0" borderId="87" applyNumberFormat="0" applyFill="0" applyAlignment="0" applyProtection="0"/>
    <xf numFmtId="0" fontId="19" fillId="5" borderId="84" applyNumberFormat="0" applyAlignment="0" applyProtection="0"/>
    <xf numFmtId="0" fontId="22" fillId="11" borderId="86" applyNumberFormat="0" applyAlignment="0" applyProtection="0"/>
    <xf numFmtId="0" fontId="25" fillId="11" borderId="84" applyNumberFormat="0" applyAlignment="0" applyProtection="0"/>
    <xf numFmtId="0" fontId="25" fillId="11" borderId="100" applyNumberFormat="0" applyAlignment="0" applyProtection="0"/>
    <xf numFmtId="0" fontId="22" fillId="11" borderId="102" applyNumberFormat="0" applyAlignment="0" applyProtection="0"/>
    <xf numFmtId="0" fontId="19" fillId="5" borderId="100" applyNumberFormat="0" applyAlignment="0" applyProtection="0"/>
    <xf numFmtId="0" fontId="22" fillId="28" borderId="102" applyNumberFormat="0" applyAlignment="0" applyProtection="0"/>
    <xf numFmtId="0" fontId="14" fillId="0" borderId="88" applyNumberFormat="0" applyFill="0" applyAlignment="0" applyProtection="0"/>
    <xf numFmtId="0" fontId="19" fillId="26" borderId="100" applyNumberFormat="0" applyAlignment="0" applyProtection="0"/>
    <xf numFmtId="0" fontId="22" fillId="11" borderId="102" applyNumberFormat="0" applyAlignment="0" applyProtection="0"/>
    <xf numFmtId="0" fontId="1" fillId="7" borderId="85" applyNumberFormat="0" applyFont="0" applyAlignment="0" applyProtection="0"/>
    <xf numFmtId="0" fontId="22" fillId="28" borderId="102" applyNumberFormat="0" applyAlignment="0" applyProtection="0"/>
    <xf numFmtId="0" fontId="14" fillId="0" borderId="105" applyNumberFormat="0" applyFill="0" applyAlignment="0" applyProtection="0"/>
    <xf numFmtId="0" fontId="1" fillId="19" borderId="101" applyNumberFormat="0" applyFont="0" applyAlignment="0" applyProtection="0"/>
    <xf numFmtId="0" fontId="1" fillId="7" borderId="101" applyNumberFormat="0" applyFont="0" applyAlignment="0" applyProtection="0"/>
    <xf numFmtId="0" fontId="14" fillId="0" borderId="103" applyNumberFormat="0" applyFill="0" applyAlignment="0" applyProtection="0"/>
    <xf numFmtId="0" fontId="25" fillId="11" borderId="100" applyNumberFormat="0" applyAlignment="0" applyProtection="0"/>
    <xf numFmtId="0" fontId="1" fillId="7" borderId="101" applyNumberFormat="0" applyFont="0" applyAlignment="0" applyProtection="0"/>
    <xf numFmtId="0" fontId="19" fillId="5" borderId="89" applyNumberFormat="0" applyAlignment="0" applyProtection="0"/>
    <xf numFmtId="0" fontId="22" fillId="11" borderId="90" applyNumberFormat="0" applyAlignment="0" applyProtection="0"/>
    <xf numFmtId="0" fontId="25" fillId="11" borderId="89" applyNumberFormat="0" applyAlignment="0" applyProtection="0"/>
    <xf numFmtId="0" fontId="14" fillId="0" borderId="104" applyNumberFormat="0" applyFill="0" applyAlignment="0" applyProtection="0"/>
    <xf numFmtId="0" fontId="25" fillId="11" borderId="100" applyNumberFormat="0" applyAlignment="0" applyProtection="0"/>
    <xf numFmtId="0" fontId="22" fillId="11" borderId="102" applyNumberFormat="0" applyAlignment="0" applyProtection="0"/>
    <xf numFmtId="0" fontId="19" fillId="5" borderId="100" applyNumberFormat="0" applyAlignment="0" applyProtection="0"/>
    <xf numFmtId="0" fontId="14" fillId="0" borderId="103" applyNumberFormat="0" applyFill="0" applyAlignment="0" applyProtection="0"/>
    <xf numFmtId="0" fontId="1" fillId="19" borderId="101" applyNumberFormat="0" applyFont="0" applyAlignment="0" applyProtection="0"/>
    <xf numFmtId="0" fontId="14" fillId="0" borderId="91" applyNumberFormat="0" applyFill="0" applyAlignment="0" applyProtection="0"/>
    <xf numFmtId="0" fontId="12" fillId="28" borderId="100" applyNumberFormat="0" applyAlignment="0" applyProtection="0"/>
    <xf numFmtId="0" fontId="5" fillId="7" borderId="92" applyNumberFormat="0" applyFont="0" applyAlignment="0" applyProtection="0"/>
    <xf numFmtId="0" fontId="25" fillId="11" borderId="100" applyNumberFormat="0" applyAlignment="0" applyProtection="0"/>
    <xf numFmtId="0" fontId="19" fillId="5" borderId="100" applyNumberFormat="0" applyAlignment="0" applyProtection="0"/>
    <xf numFmtId="0" fontId="34" fillId="0" borderId="95">
      <alignment horizontal="center" vertical="center" wrapText="1"/>
    </xf>
    <xf numFmtId="0" fontId="12" fillId="28" borderId="89" applyNumberFormat="0" applyAlignment="0" applyProtection="0"/>
    <xf numFmtId="0" fontId="19" fillId="26" borderId="89" applyNumberFormat="0" applyAlignment="0" applyProtection="0"/>
    <xf numFmtId="0" fontId="1" fillId="19" borderId="92" applyNumberFormat="0" applyFont="0" applyAlignment="0" applyProtection="0"/>
    <xf numFmtId="0" fontId="22" fillId="28" borderId="90" applyNumberFormat="0" applyAlignment="0" applyProtection="0"/>
    <xf numFmtId="0" fontId="14" fillId="0" borderId="93" applyNumberFormat="0" applyFill="0" applyAlignment="0" applyProtection="0"/>
    <xf numFmtId="0" fontId="19" fillId="5" borderId="89" applyNumberFormat="0" applyAlignment="0" applyProtection="0"/>
    <xf numFmtId="0" fontId="19" fillId="5" borderId="89" applyNumberFormat="0" applyAlignment="0" applyProtection="0"/>
    <xf numFmtId="0" fontId="22" fillId="11" borderId="90" applyNumberFormat="0" applyAlignment="0" applyProtection="0"/>
    <xf numFmtId="0" fontId="22" fillId="11" borderId="90" applyNumberFormat="0" applyAlignment="0" applyProtection="0"/>
    <xf numFmtId="0" fontId="25" fillId="11" borderId="89" applyNumberFormat="0" applyAlignment="0" applyProtection="0"/>
    <xf numFmtId="0" fontId="25" fillId="11" borderId="89" applyNumberFormat="0" applyAlignment="0" applyProtection="0"/>
    <xf numFmtId="0" fontId="14" fillId="0" borderId="94" applyNumberFormat="0" applyFill="0" applyAlignment="0" applyProtection="0"/>
    <xf numFmtId="0" fontId="14" fillId="0" borderId="91" applyNumberFormat="0" applyFill="0" applyAlignment="0" applyProtection="0"/>
    <xf numFmtId="0" fontId="1" fillId="7" borderId="92" applyNumberFormat="0" applyFont="0" applyAlignment="0" applyProtection="0"/>
    <xf numFmtId="0" fontId="5" fillId="7" borderId="92" applyNumberFormat="0" applyFont="0" applyAlignment="0" applyProtection="0"/>
    <xf numFmtId="0" fontId="22" fillId="11" borderId="102" applyNumberFormat="0" applyAlignment="0" applyProtection="0"/>
    <xf numFmtId="0" fontId="19" fillId="5" borderId="100" applyNumberFormat="0" applyAlignment="0" applyProtection="0"/>
    <xf numFmtId="0" fontId="19" fillId="26" borderId="100" applyNumberFormat="0" applyAlignment="0" applyProtection="0"/>
    <xf numFmtId="0" fontId="12" fillId="28" borderId="100" applyNumberFormat="0" applyAlignment="0" applyProtection="0"/>
    <xf numFmtId="0" fontId="34" fillId="0" borderId="79">
      <alignment horizontal="center" vertical="center" wrapText="1"/>
    </xf>
    <xf numFmtId="0" fontId="14" fillId="0" borderId="104" applyNumberFormat="0" applyFill="0" applyAlignment="0" applyProtection="0"/>
    <xf numFmtId="0" fontId="14" fillId="0" borderId="105" applyNumberFormat="0" applyFill="0" applyAlignment="0" applyProtection="0"/>
    <xf numFmtId="0" fontId="19" fillId="5" borderId="114" applyNumberFormat="0" applyAlignment="0" applyProtection="0"/>
    <xf numFmtId="0" fontId="22" fillId="11" borderId="115" applyNumberFormat="0" applyAlignment="0" applyProtection="0"/>
    <xf numFmtId="0" fontId="25" fillId="11" borderId="114" applyNumberFormat="0" applyAlignment="0" applyProtection="0"/>
    <xf numFmtId="0" fontId="14" fillId="0" borderId="116" applyNumberFormat="0" applyFill="0" applyAlignment="0" applyProtection="0"/>
    <xf numFmtId="0" fontId="5" fillId="7" borderId="117" applyNumberFormat="0" applyFont="0" applyAlignment="0" applyProtection="0"/>
    <xf numFmtId="0" fontId="12" fillId="28" borderId="114" applyNumberFormat="0" applyAlignment="0" applyProtection="0"/>
    <xf numFmtId="0" fontId="19" fillId="26" borderId="114" applyNumberFormat="0" applyAlignment="0" applyProtection="0"/>
    <xf numFmtId="0" fontId="1" fillId="19" borderId="117" applyNumberFormat="0" applyFont="0" applyAlignment="0" applyProtection="0"/>
    <xf numFmtId="0" fontId="22" fillId="28" borderId="115" applyNumberFormat="0" applyAlignment="0" applyProtection="0"/>
    <xf numFmtId="0" fontId="14" fillId="0" borderId="118" applyNumberFormat="0" applyFill="0" applyAlignment="0" applyProtection="0"/>
    <xf numFmtId="0" fontId="19" fillId="5" borderId="114" applyNumberFormat="0" applyAlignment="0" applyProtection="0"/>
    <xf numFmtId="0" fontId="19" fillId="5" borderId="114" applyNumberFormat="0" applyAlignment="0" applyProtection="0"/>
    <xf numFmtId="0" fontId="22" fillId="11" borderId="115" applyNumberFormat="0" applyAlignment="0" applyProtection="0"/>
    <xf numFmtId="0" fontId="22" fillId="11" borderId="115" applyNumberFormat="0" applyAlignment="0" applyProtection="0"/>
    <xf numFmtId="0" fontId="25" fillId="11" borderId="114" applyNumberFormat="0" applyAlignment="0" applyProtection="0"/>
    <xf numFmtId="0" fontId="25" fillId="11" borderId="114" applyNumberFormat="0" applyAlignment="0" applyProtection="0"/>
    <xf numFmtId="0" fontId="14" fillId="0" borderId="119" applyNumberFormat="0" applyFill="0" applyAlignment="0" applyProtection="0"/>
    <xf numFmtId="0" fontId="14" fillId="0" borderId="116" applyNumberFormat="0" applyFill="0" applyAlignment="0" applyProtection="0"/>
    <xf numFmtId="0" fontId="1" fillId="7" borderId="117" applyNumberFormat="0" applyFont="0" applyAlignment="0" applyProtection="0"/>
    <xf numFmtId="0" fontId="5" fillId="7" borderId="117" applyNumberFormat="0" applyFont="0" applyAlignment="0" applyProtection="0"/>
    <xf numFmtId="0" fontId="34" fillId="0" borderId="72">
      <alignment horizontal="center" vertical="center" wrapText="1"/>
    </xf>
    <xf numFmtId="0" fontId="19" fillId="5" borderId="120" applyNumberFormat="0" applyAlignment="0" applyProtection="0"/>
    <xf numFmtId="0" fontId="22" fillId="11" borderId="121" applyNumberFormat="0" applyAlignment="0" applyProtection="0"/>
    <xf numFmtId="0" fontId="25" fillId="11" borderId="120" applyNumberFormat="0" applyAlignment="0" applyProtection="0"/>
    <xf numFmtId="0" fontId="14" fillId="0" borderId="122" applyNumberFormat="0" applyFill="0" applyAlignment="0" applyProtection="0"/>
    <xf numFmtId="0" fontId="5" fillId="7" borderId="123" applyNumberFormat="0" applyFont="0" applyAlignment="0" applyProtection="0"/>
    <xf numFmtId="0" fontId="12" fillId="28" borderId="120" applyNumberFormat="0" applyAlignment="0" applyProtection="0"/>
    <xf numFmtId="0" fontId="19" fillId="26" borderId="120" applyNumberFormat="0" applyAlignment="0" applyProtection="0"/>
    <xf numFmtId="0" fontId="1" fillId="19" borderId="123" applyNumberFormat="0" applyFont="0" applyAlignment="0" applyProtection="0"/>
    <xf numFmtId="0" fontId="22" fillId="28" borderId="121" applyNumberFormat="0" applyAlignment="0" applyProtection="0"/>
    <xf numFmtId="0" fontId="14" fillId="0" borderId="124" applyNumberFormat="0" applyFill="0" applyAlignment="0" applyProtection="0"/>
    <xf numFmtId="0" fontId="19" fillId="5" borderId="120" applyNumberFormat="0" applyAlignment="0" applyProtection="0"/>
    <xf numFmtId="0" fontId="19" fillId="5" borderId="120" applyNumberFormat="0" applyAlignment="0" applyProtection="0"/>
    <xf numFmtId="0" fontId="22" fillId="11" borderId="121" applyNumberFormat="0" applyAlignment="0" applyProtection="0"/>
    <xf numFmtId="0" fontId="22" fillId="11" borderId="121" applyNumberFormat="0" applyAlignment="0" applyProtection="0"/>
    <xf numFmtId="0" fontId="25" fillId="11" borderId="120" applyNumberFormat="0" applyAlignment="0" applyProtection="0"/>
    <xf numFmtId="0" fontId="25" fillId="11" borderId="120" applyNumberFormat="0" applyAlignment="0" applyProtection="0"/>
    <xf numFmtId="0" fontId="14" fillId="0" borderId="125" applyNumberFormat="0" applyFill="0" applyAlignment="0" applyProtection="0"/>
    <xf numFmtId="0" fontId="14" fillId="0" borderId="122" applyNumberFormat="0" applyFill="0" applyAlignment="0" applyProtection="0"/>
    <xf numFmtId="0" fontId="1" fillId="7" borderId="123" applyNumberFormat="0" applyFont="0" applyAlignment="0" applyProtection="0"/>
    <xf numFmtId="0" fontId="5" fillId="7" borderId="123" applyNumberFormat="0" applyFont="0" applyAlignment="0" applyProtection="0"/>
    <xf numFmtId="0" fontId="5" fillId="7" borderId="136" applyNumberFormat="0" applyFont="0" applyAlignment="0" applyProtection="0"/>
    <xf numFmtId="0" fontId="25" fillId="11" borderId="135" applyNumberFormat="0" applyAlignment="0" applyProtection="0"/>
    <xf numFmtId="0" fontId="22" fillId="11" borderId="137" applyNumberFormat="0" applyAlignment="0" applyProtection="0"/>
    <xf numFmtId="0" fontId="19" fillId="5" borderId="135" applyNumberFormat="0" applyAlignment="0" applyProtection="0"/>
    <xf numFmtId="0" fontId="14" fillId="0" borderId="138" applyNumberFormat="0" applyFill="0" applyAlignment="0" applyProtection="0"/>
    <xf numFmtId="0" fontId="1" fillId="19" borderId="136" applyNumberFormat="0" applyFont="0" applyAlignment="0" applyProtection="0"/>
    <xf numFmtId="0" fontId="19" fillId="26" borderId="135" applyNumberFormat="0" applyAlignment="0" applyProtection="0"/>
    <xf numFmtId="0" fontId="25" fillId="11" borderId="135" applyNumberFormat="0" applyAlignment="0" applyProtection="0"/>
    <xf numFmtId="0" fontId="22" fillId="28" borderId="137" applyNumberFormat="0" applyAlignment="0" applyProtection="0"/>
    <xf numFmtId="0" fontId="1" fillId="19" borderId="136" applyNumberFormat="0" applyFont="0" applyAlignment="0" applyProtection="0"/>
    <xf numFmtId="0" fontId="1" fillId="7" borderId="136" applyNumberFormat="0" applyFont="0" applyAlignment="0" applyProtection="0"/>
    <xf numFmtId="0" fontId="14" fillId="0" borderId="138" applyNumberFormat="0" applyFill="0" applyAlignment="0" applyProtection="0"/>
    <xf numFmtId="0" fontId="19" fillId="5" borderId="135" applyNumberFormat="0" applyAlignment="0" applyProtection="0"/>
    <xf numFmtId="0" fontId="19" fillId="5" borderId="129" applyNumberFormat="0" applyAlignment="0" applyProtection="0"/>
    <xf numFmtId="0" fontId="22" fillId="11" borderId="130" applyNumberFormat="0" applyAlignment="0" applyProtection="0"/>
    <xf numFmtId="0" fontId="25" fillId="11" borderId="129" applyNumberFormat="0" applyAlignment="0" applyProtection="0"/>
    <xf numFmtId="0" fontId="14" fillId="0" borderId="140" applyNumberFormat="0" applyFill="0" applyAlignment="0" applyProtection="0"/>
    <xf numFmtId="0" fontId="25" fillId="11" borderId="135" applyNumberFormat="0" applyAlignment="0" applyProtection="0"/>
    <xf numFmtId="0" fontId="22" fillId="11" borderId="137" applyNumberFormat="0" applyAlignment="0" applyProtection="0"/>
    <xf numFmtId="0" fontId="19" fillId="5" borderId="135" applyNumberFormat="0" applyAlignment="0" applyProtection="0"/>
    <xf numFmtId="0" fontId="22" fillId="28" borderId="137" applyNumberFormat="0" applyAlignment="0" applyProtection="0"/>
    <xf numFmtId="0" fontId="14" fillId="0" borderId="131" applyNumberFormat="0" applyFill="0" applyAlignment="0" applyProtection="0"/>
    <xf numFmtId="0" fontId="12" fillId="28" borderId="135" applyNumberFormat="0" applyAlignment="0" applyProtection="0"/>
    <xf numFmtId="0" fontId="5" fillId="7" borderId="132" applyNumberFormat="0" applyFont="0" applyAlignment="0" applyProtection="0"/>
    <xf numFmtId="0" fontId="25" fillId="11" borderId="135" applyNumberFormat="0" applyAlignment="0" applyProtection="0"/>
    <xf numFmtId="0" fontId="22" fillId="11" borderId="137" applyNumberFormat="0" applyAlignment="0" applyProtection="0"/>
    <xf numFmtId="0" fontId="12" fillId="28" borderId="129" applyNumberFormat="0" applyAlignment="0" applyProtection="0"/>
    <xf numFmtId="0" fontId="19" fillId="26" borderId="129" applyNumberFormat="0" applyAlignment="0" applyProtection="0"/>
    <xf numFmtId="0" fontId="1" fillId="19" borderId="132" applyNumberFormat="0" applyFont="0" applyAlignment="0" applyProtection="0"/>
    <xf numFmtId="0" fontId="22" fillId="28" borderId="130" applyNumberFormat="0" applyAlignment="0" applyProtection="0"/>
    <xf numFmtId="0" fontId="14" fillId="0" borderId="133" applyNumberFormat="0" applyFill="0" applyAlignment="0" applyProtection="0"/>
    <xf numFmtId="0" fontId="19" fillId="5" borderId="129" applyNumberFormat="0" applyAlignment="0" applyProtection="0"/>
    <xf numFmtId="0" fontId="19" fillId="5" borderId="129" applyNumberFormat="0" applyAlignment="0" applyProtection="0"/>
    <xf numFmtId="0" fontId="22" fillId="11" borderId="130" applyNumberFormat="0" applyAlignment="0" applyProtection="0"/>
    <xf numFmtId="0" fontId="22" fillId="11" borderId="130" applyNumberFormat="0" applyAlignment="0" applyProtection="0"/>
    <xf numFmtId="0" fontId="25" fillId="11" borderId="129" applyNumberFormat="0" applyAlignment="0" applyProtection="0"/>
    <xf numFmtId="0" fontId="25" fillId="11" borderId="129" applyNumberFormat="0" applyAlignment="0" applyProtection="0"/>
    <xf numFmtId="0" fontId="14" fillId="0" borderId="139" applyNumberFormat="0" applyFill="0" applyAlignment="0" applyProtection="0"/>
    <xf numFmtId="0" fontId="14" fillId="0" borderId="134" applyNumberFormat="0" applyFill="0" applyAlignment="0" applyProtection="0"/>
    <xf numFmtId="0" fontId="14" fillId="0" borderId="131" applyNumberFormat="0" applyFill="0" applyAlignment="0" applyProtection="0"/>
    <xf numFmtId="0" fontId="1" fillId="7" borderId="132" applyNumberFormat="0" applyFont="0" applyAlignment="0" applyProtection="0"/>
    <xf numFmtId="0" fontId="5" fillId="7" borderId="132" applyNumberFormat="0" applyFont="0" applyAlignment="0" applyProtection="0"/>
    <xf numFmtId="0" fontId="22" fillId="11" borderId="137" applyNumberFormat="0" applyAlignment="0" applyProtection="0"/>
    <xf numFmtId="0" fontId="19" fillId="5" borderId="135" applyNumberFormat="0" applyAlignment="0" applyProtection="0"/>
    <xf numFmtId="0" fontId="19" fillId="26" borderId="135" applyNumberFormat="0" applyAlignment="0" applyProtection="0"/>
    <xf numFmtId="0" fontId="12" fillId="28" borderId="135" applyNumberFormat="0" applyAlignment="0" applyProtection="0"/>
    <xf numFmtId="0" fontId="34" fillId="0" borderId="107">
      <alignment horizontal="center" vertical="center" wrapText="1"/>
    </xf>
    <xf numFmtId="0" fontId="1" fillId="7" borderId="136" applyNumberFormat="0" applyFont="0" applyAlignment="0" applyProtection="0"/>
    <xf numFmtId="0" fontId="14" fillId="0" borderId="140" applyNumberFormat="0" applyFill="0" applyAlignment="0" applyProtection="0"/>
    <xf numFmtId="0" fontId="5" fillId="7" borderId="136" applyNumberFormat="0" applyFont="0" applyAlignment="0" applyProtection="0"/>
    <xf numFmtId="0" fontId="14" fillId="0" borderId="139" applyNumberFormat="0" applyFill="0" applyAlignment="0" applyProtection="0"/>
  </cellStyleXfs>
  <cellXfs count="1800">
    <xf numFmtId="0" fontId="0" fillId="0" borderId="0" xfId="0"/>
    <xf numFmtId="0" fontId="34" fillId="0" borderId="0" xfId="13" applyFont="1"/>
    <xf numFmtId="0" fontId="34" fillId="0" borderId="0" xfId="13" applyFont="1" applyAlignment="1"/>
    <xf numFmtId="0" fontId="35" fillId="0" borderId="0" xfId="13" applyFont="1" applyAlignment="1">
      <alignment horizontal="left"/>
    </xf>
    <xf numFmtId="0" fontId="34" fillId="0" borderId="0" xfId="13" applyFont="1" applyAlignment="1">
      <alignment horizontal="left"/>
    </xf>
    <xf numFmtId="0" fontId="36" fillId="0" borderId="0" xfId="13" applyFont="1"/>
    <xf numFmtId="0" fontId="37" fillId="0" borderId="0" xfId="13" applyFont="1" applyBorder="1" applyAlignment="1"/>
    <xf numFmtId="0" fontId="34" fillId="0" borderId="0" xfId="13" applyFont="1" applyAlignment="1">
      <alignment horizontal="left" indent="15"/>
    </xf>
    <xf numFmtId="0" fontId="39" fillId="0" borderId="0" xfId="13" applyFont="1" applyAlignment="1">
      <alignment horizontal="center"/>
    </xf>
    <xf numFmtId="0" fontId="39" fillId="0" borderId="0" xfId="13" applyFont="1" applyAlignment="1">
      <alignment horizontal="center" vertical="top" wrapText="1"/>
    </xf>
    <xf numFmtId="0" fontId="34" fillId="0" borderId="0" xfId="13" applyFont="1" applyAlignment="1">
      <alignment vertical="top" wrapText="1"/>
    </xf>
    <xf numFmtId="0" fontId="34" fillId="0" borderId="0" xfId="13" applyFont="1" applyAlignment="1">
      <alignment horizontal="right"/>
    </xf>
    <xf numFmtId="0" fontId="34" fillId="0" borderId="0" xfId="13" applyFont="1" applyAlignment="1">
      <alignment horizontal="right" vertical="top" wrapText="1"/>
    </xf>
    <xf numFmtId="0" fontId="34" fillId="0" borderId="0" xfId="13" applyFont="1" applyAlignment="1">
      <alignment horizontal="center" vertical="top" wrapText="1"/>
    </xf>
    <xf numFmtId="0" fontId="34" fillId="0" borderId="16" xfId="13" applyFont="1" applyBorder="1" applyAlignment="1">
      <alignment vertical="top" wrapText="1"/>
    </xf>
    <xf numFmtId="0" fontId="34" fillId="0" borderId="0" xfId="13" applyFont="1" applyBorder="1" applyAlignment="1">
      <alignment vertical="top" wrapText="1"/>
    </xf>
    <xf numFmtId="0" fontId="34" fillId="0" borderId="0" xfId="13" applyFont="1" applyBorder="1" applyAlignment="1">
      <alignment horizontal="right" vertical="top" wrapText="1"/>
    </xf>
    <xf numFmtId="0" fontId="40" fillId="0" borderId="0" xfId="13" applyFont="1"/>
    <xf numFmtId="0" fontId="35" fillId="0" borderId="0" xfId="13" applyFont="1"/>
    <xf numFmtId="0" fontId="35" fillId="0" borderId="0" xfId="14" applyFont="1" applyAlignment="1">
      <alignment horizontal="left" vertical="top" wrapText="1"/>
    </xf>
    <xf numFmtId="0" fontId="35" fillId="0" borderId="0" xfId="14" applyFont="1"/>
    <xf numFmtId="0" fontId="35" fillId="0" borderId="0" xfId="13" applyFont="1" applyAlignment="1">
      <alignment horizontal="justify"/>
    </xf>
    <xf numFmtId="0" fontId="35" fillId="0" borderId="1" xfId="13" applyFont="1" applyBorder="1" applyAlignment="1">
      <alignment horizontal="center" vertical="top" wrapText="1"/>
    </xf>
    <xf numFmtId="4" fontId="35" fillId="0" borderId="0" xfId="13" applyNumberFormat="1" applyFont="1"/>
    <xf numFmtId="0" fontId="36" fillId="0" borderId="0" xfId="103" applyFont="1"/>
    <xf numFmtId="0" fontId="42" fillId="0" borderId="0" xfId="103" applyFont="1"/>
    <xf numFmtId="0" fontId="36" fillId="0" borderId="0" xfId="103" applyFont="1" applyAlignment="1">
      <alignment horizontal="justify"/>
    </xf>
    <xf numFmtId="0" fontId="35" fillId="0" borderId="1" xfId="103" applyFont="1" applyBorder="1" applyAlignment="1">
      <alignment horizontal="center" vertical="top" wrapText="1"/>
    </xf>
    <xf numFmtId="0" fontId="35" fillId="0" borderId="1" xfId="103" applyFont="1" applyBorder="1" applyAlignment="1">
      <alignment wrapText="1"/>
    </xf>
    <xf numFmtId="49" fontId="35" fillId="0" borderId="1" xfId="103" applyNumberFormat="1" applyFont="1" applyBorder="1" applyAlignment="1">
      <alignment horizontal="center" vertical="top" wrapText="1"/>
    </xf>
    <xf numFmtId="0" fontId="35" fillId="0" borderId="1" xfId="103" applyFont="1" applyBorder="1" applyAlignment="1">
      <alignment vertical="top" wrapText="1"/>
    </xf>
    <xf numFmtId="170" fontId="35" fillId="0" borderId="1" xfId="103" applyNumberFormat="1" applyFont="1" applyBorder="1" applyAlignment="1">
      <alignment vertical="top" wrapText="1"/>
    </xf>
    <xf numFmtId="0" fontId="36" fillId="0" borderId="9" xfId="101" applyFont="1" applyFill="1" applyBorder="1" applyAlignment="1">
      <alignment vertical="top" wrapText="1"/>
    </xf>
    <xf numFmtId="0" fontId="34" fillId="0" borderId="0" xfId="101" applyFont="1" applyFill="1"/>
    <xf numFmtId="0" fontId="36" fillId="0" borderId="0" xfId="101" applyFont="1" applyFill="1" applyAlignment="1">
      <alignment horizontal="center" vertical="top" wrapText="1"/>
    </xf>
    <xf numFmtId="0" fontId="36" fillId="0" borderId="0" xfId="11" applyFont="1" applyFill="1" applyBorder="1" applyAlignment="1">
      <alignment vertical="top" wrapText="1"/>
    </xf>
    <xf numFmtId="0" fontId="36" fillId="0" borderId="9" xfId="11" applyFont="1" applyFill="1" applyBorder="1" applyAlignment="1">
      <alignment vertical="top" wrapText="1"/>
    </xf>
    <xf numFmtId="0" fontId="36" fillId="0" borderId="0" xfId="101" applyFont="1" applyFill="1" applyAlignment="1">
      <alignment vertical="top" wrapText="1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top" wrapText="1"/>
    </xf>
    <xf numFmtId="4" fontId="42" fillId="0" borderId="0" xfId="11" applyNumberFormat="1" applyFont="1" applyAlignment="1">
      <alignment vertical="top" wrapText="1"/>
    </xf>
    <xf numFmtId="0" fontId="34" fillId="0" borderId="0" xfId="11" applyFont="1"/>
    <xf numFmtId="0" fontId="34" fillId="0" borderId="0" xfId="103" applyFont="1" applyAlignment="1">
      <alignment horizontal="justify"/>
    </xf>
    <xf numFmtId="0" fontId="34" fillId="0" borderId="0" xfId="103" applyFont="1"/>
    <xf numFmtId="4" fontId="34" fillId="0" borderId="0" xfId="103" applyNumberFormat="1" applyFont="1"/>
    <xf numFmtId="0" fontId="34" fillId="0" borderId="1" xfId="103" applyFont="1" applyBorder="1" applyAlignment="1">
      <alignment wrapText="1"/>
    </xf>
    <xf numFmtId="0" fontId="34" fillId="0" borderId="1" xfId="103" applyFont="1" applyBorder="1" applyAlignment="1">
      <alignment horizontal="center" wrapText="1"/>
    </xf>
    <xf numFmtId="4" fontId="39" fillId="0" borderId="1" xfId="103" applyNumberFormat="1" applyFont="1" applyBorder="1" applyAlignment="1">
      <alignment wrapText="1"/>
    </xf>
    <xf numFmtId="0" fontId="34" fillId="0" borderId="1" xfId="103" applyFont="1" applyBorder="1" applyAlignment="1">
      <alignment horizontal="left" wrapText="1"/>
    </xf>
    <xf numFmtId="0" fontId="34" fillId="0" borderId="7" xfId="103" applyFont="1" applyBorder="1" applyAlignment="1">
      <alignment wrapText="1"/>
    </xf>
    <xf numFmtId="4" fontId="34" fillId="0" borderId="1" xfId="103" applyNumberFormat="1" applyFont="1" applyBorder="1" applyAlignment="1">
      <alignment wrapText="1"/>
    </xf>
    <xf numFmtId="4" fontId="34" fillId="0" borderId="7" xfId="103" applyNumberFormat="1" applyFont="1" applyBorder="1" applyAlignment="1">
      <alignment wrapText="1"/>
    </xf>
    <xf numFmtId="4" fontId="39" fillId="0" borderId="0" xfId="2" applyNumberFormat="1" applyFont="1" applyFill="1"/>
    <xf numFmtId="4" fontId="34" fillId="0" borderId="1" xfId="103" applyNumberFormat="1" applyFont="1" applyBorder="1" applyAlignment="1">
      <alignment horizontal="center" wrapText="1"/>
    </xf>
    <xf numFmtId="168" fontId="34" fillId="0" borderId="1" xfId="12" applyNumberFormat="1" applyFont="1" applyBorder="1" applyAlignment="1">
      <alignment wrapText="1"/>
    </xf>
    <xf numFmtId="4" fontId="45" fillId="0" borderId="0" xfId="103" applyNumberFormat="1" applyFont="1"/>
    <xf numFmtId="0" fontId="45" fillId="0" borderId="0" xfId="103" applyFont="1"/>
    <xf numFmtId="4" fontId="34" fillId="0" borderId="0" xfId="103" applyNumberFormat="1" applyFont="1" applyAlignment="1">
      <alignment horizontal="right"/>
    </xf>
    <xf numFmtId="0" fontId="34" fillId="0" borderId="1" xfId="103" applyFont="1" applyBorder="1" applyAlignment="1">
      <alignment horizontal="right" wrapText="1"/>
    </xf>
    <xf numFmtId="166" fontId="34" fillId="0" borderId="0" xfId="103" applyNumberFormat="1" applyFont="1"/>
    <xf numFmtId="173" fontId="34" fillId="0" borderId="0" xfId="103" applyNumberFormat="1" applyFont="1"/>
    <xf numFmtId="0" fontId="46" fillId="0" borderId="1" xfId="103" applyFont="1" applyBorder="1" applyAlignment="1">
      <alignment wrapText="1"/>
    </xf>
    <xf numFmtId="4" fontId="47" fillId="0" borderId="1" xfId="103" applyNumberFormat="1" applyFont="1" applyBorder="1" applyAlignment="1">
      <alignment horizontal="right" wrapText="1"/>
    </xf>
    <xf numFmtId="4" fontId="47" fillId="0" borderId="1" xfId="12" applyNumberFormat="1" applyFont="1" applyBorder="1" applyAlignment="1">
      <alignment horizontal="right" wrapText="1"/>
    </xf>
    <xf numFmtId="4" fontId="34" fillId="0" borderId="1" xfId="103" applyNumberFormat="1" applyFont="1" applyBorder="1" applyAlignment="1">
      <alignment horizontal="right" wrapText="1"/>
    </xf>
    <xf numFmtId="0" fontId="45" fillId="0" borderId="1" xfId="6" applyFont="1" applyBorder="1" applyAlignment="1">
      <alignment wrapText="1"/>
    </xf>
    <xf numFmtId="4" fontId="34" fillId="0" borderId="1" xfId="12" applyNumberFormat="1" applyFont="1" applyBorder="1" applyAlignment="1">
      <alignment horizontal="right" wrapText="1"/>
    </xf>
    <xf numFmtId="0" fontId="46" fillId="0" borderId="7" xfId="103" applyFont="1" applyBorder="1" applyAlignment="1">
      <alignment wrapText="1"/>
    </xf>
    <xf numFmtId="4" fontId="47" fillId="0" borderId="7" xfId="103" applyNumberFormat="1" applyFont="1" applyBorder="1" applyAlignment="1">
      <alignment horizontal="right" wrapText="1"/>
    </xf>
    <xf numFmtId="4" fontId="47" fillId="0" borderId="7" xfId="12" applyNumberFormat="1" applyFont="1" applyBorder="1" applyAlignment="1">
      <alignment horizontal="right" wrapText="1"/>
    </xf>
    <xf numFmtId="4" fontId="34" fillId="0" borderId="7" xfId="103" applyNumberFormat="1" applyFont="1" applyBorder="1" applyAlignment="1">
      <alignment horizontal="right" wrapText="1"/>
    </xf>
    <xf numFmtId="0" fontId="34" fillId="0" borderId="1" xfId="103" applyFont="1" applyBorder="1"/>
    <xf numFmtId="166" fontId="34" fillId="0" borderId="1" xfId="103" applyNumberFormat="1" applyFont="1" applyBorder="1" applyAlignment="1">
      <alignment horizontal="right"/>
    </xf>
    <xf numFmtId="4" fontId="34" fillId="0" borderId="1" xfId="103" applyNumberFormat="1" applyFont="1" applyBorder="1" applyAlignment="1">
      <alignment horizontal="right"/>
    </xf>
    <xf numFmtId="0" fontId="34" fillId="0" borderId="1" xfId="103" applyFont="1" applyBorder="1" applyAlignment="1">
      <alignment horizontal="right"/>
    </xf>
    <xf numFmtId="4" fontId="34" fillId="0" borderId="0" xfId="103" applyNumberFormat="1" applyFont="1" applyBorder="1"/>
    <xf numFmtId="0" fontId="34" fillId="0" borderId="0" xfId="103" applyFont="1" applyBorder="1"/>
    <xf numFmtId="49" fontId="34" fillId="0" borderId="1" xfId="103" applyNumberFormat="1" applyFont="1" applyBorder="1" applyAlignment="1">
      <alignment horizontal="center" wrapText="1"/>
    </xf>
    <xf numFmtId="4" fontId="34" fillId="0" borderId="1" xfId="103" applyNumberFormat="1" applyFont="1" applyBorder="1" applyAlignment="1">
      <alignment horizontal="center" vertical="center" wrapText="1"/>
    </xf>
    <xf numFmtId="0" fontId="34" fillId="0" borderId="1" xfId="103" applyFont="1" applyBorder="1" applyAlignment="1">
      <alignment vertical="top" wrapText="1"/>
    </xf>
    <xf numFmtId="166" fontId="49" fillId="0" borderId="0" xfId="103" applyNumberFormat="1" applyFont="1"/>
    <xf numFmtId="0" fontId="50" fillId="0" borderId="0" xfId="103" applyFont="1"/>
    <xf numFmtId="0" fontId="51" fillId="0" borderId="0" xfId="0" applyFont="1"/>
    <xf numFmtId="4" fontId="39" fillId="0" borderId="1" xfId="0" applyNumberFormat="1" applyFont="1" applyBorder="1" applyAlignment="1">
      <alignment horizontal="center" vertical="center"/>
    </xf>
    <xf numFmtId="0" fontId="54" fillId="0" borderId="0" xfId="1" applyFont="1" applyFill="1"/>
    <xf numFmtId="0" fontId="34" fillId="0" borderId="0" xfId="1" applyFont="1"/>
    <xf numFmtId="0" fontId="52" fillId="0" borderId="0" xfId="1" applyFont="1" applyFill="1" applyAlignment="1">
      <alignment horizontal="center"/>
    </xf>
    <xf numFmtId="0" fontId="34" fillId="0" borderId="0" xfId="1" applyFont="1" applyFill="1" applyAlignment="1">
      <alignment horizontal="center"/>
    </xf>
    <xf numFmtId="0" fontId="34" fillId="0" borderId="0" xfId="1" applyFont="1" applyFill="1" applyAlignment="1">
      <alignment horizontal="right"/>
    </xf>
    <xf numFmtId="0" fontId="55" fillId="0" borderId="0" xfId="1" applyFont="1"/>
    <xf numFmtId="0" fontId="34" fillId="0" borderId="1" xfId="1" applyFont="1" applyFill="1" applyBorder="1" applyAlignment="1">
      <alignment horizontal="center"/>
    </xf>
    <xf numFmtId="0" fontId="34" fillId="0" borderId="1" xfId="1" applyFont="1" applyFill="1" applyBorder="1" applyAlignment="1">
      <alignment horizontal="center" vertical="center" wrapText="1"/>
    </xf>
    <xf numFmtId="0" fontId="52" fillId="0" borderId="1" xfId="1" applyFont="1" applyFill="1" applyBorder="1"/>
    <xf numFmtId="0" fontId="34" fillId="0" borderId="1" xfId="1" applyFont="1" applyFill="1" applyBorder="1"/>
    <xf numFmtId="2" fontId="34" fillId="0" borderId="1" xfId="1" applyNumberFormat="1" applyFont="1" applyFill="1" applyBorder="1"/>
    <xf numFmtId="167" fontId="34" fillId="0" borderId="1" xfId="1" applyNumberFormat="1" applyFont="1" applyFill="1" applyBorder="1"/>
    <xf numFmtId="9" fontId="34" fillId="0" borderId="1" xfId="1" applyNumberFormat="1" applyFont="1" applyFill="1" applyBorder="1"/>
    <xf numFmtId="0" fontId="44" fillId="0" borderId="0" xfId="1" applyFont="1"/>
    <xf numFmtId="2" fontId="34" fillId="0" borderId="0" xfId="1" applyNumberFormat="1" applyFont="1"/>
    <xf numFmtId="1" fontId="55" fillId="0" borderId="0" xfId="1" applyNumberFormat="1" applyFont="1"/>
    <xf numFmtId="0" fontId="39" fillId="0" borderId="1" xfId="1" applyFont="1" applyFill="1" applyBorder="1"/>
    <xf numFmtId="2" fontId="34" fillId="0" borderId="4" xfId="1" applyNumberFormat="1" applyFont="1" applyFill="1" applyBorder="1"/>
    <xf numFmtId="0" fontId="39" fillId="0" borderId="5" xfId="2" applyFont="1" applyFill="1" applyBorder="1"/>
    <xf numFmtId="0" fontId="34" fillId="0" borderId="5" xfId="2" applyFont="1" applyFill="1" applyBorder="1"/>
    <xf numFmtId="2" fontId="34" fillId="0" borderId="5" xfId="2" applyNumberFormat="1" applyFont="1" applyFill="1" applyBorder="1"/>
    <xf numFmtId="167" fontId="34" fillId="0" borderId="5" xfId="2" applyNumberFormat="1" applyFont="1" applyFill="1" applyBorder="1"/>
    <xf numFmtId="4" fontId="34" fillId="0" borderId="5" xfId="2" applyNumberFormat="1" applyFont="1" applyFill="1" applyBorder="1"/>
    <xf numFmtId="4" fontId="34" fillId="0" borderId="6" xfId="2" applyNumberFormat="1" applyFont="1" applyFill="1" applyBorder="1"/>
    <xf numFmtId="0" fontId="52" fillId="0" borderId="0" xfId="1" applyFont="1" applyFill="1" applyAlignment="1"/>
    <xf numFmtId="4" fontId="34" fillId="0" borderId="0" xfId="1" applyNumberFormat="1" applyFont="1"/>
    <xf numFmtId="0" fontId="44" fillId="0" borderId="0" xfId="1" applyFont="1" applyFill="1" applyBorder="1"/>
    <xf numFmtId="10" fontId="34" fillId="0" borderId="0" xfId="1" applyNumberFormat="1" applyFont="1"/>
    <xf numFmtId="4" fontId="44" fillId="0" borderId="0" xfId="1" applyNumberFormat="1" applyFont="1"/>
    <xf numFmtId="0" fontId="52" fillId="0" borderId="0" xfId="1" applyFont="1" applyFill="1"/>
    <xf numFmtId="0" fontId="34" fillId="0" borderId="0" xfId="1" applyFont="1" applyFill="1"/>
    <xf numFmtId="0" fontId="39" fillId="0" borderId="0" xfId="1" applyFont="1" applyFill="1"/>
    <xf numFmtId="4" fontId="39" fillId="0" borderId="0" xfId="1" applyNumberFormat="1" applyFont="1"/>
    <xf numFmtId="0" fontId="52" fillId="0" borderId="0" xfId="1" applyFont="1" applyFill="1" applyAlignment="1">
      <alignment horizontal="right"/>
    </xf>
    <xf numFmtId="0" fontId="52" fillId="0" borderId="1" xfId="1" applyFont="1" applyFill="1" applyBorder="1" applyAlignment="1">
      <alignment horizontal="center"/>
    </xf>
    <xf numFmtId="2" fontId="52" fillId="0" borderId="1" xfId="1" applyNumberFormat="1" applyFont="1" applyFill="1" applyBorder="1"/>
    <xf numFmtId="0" fontId="34" fillId="0" borderId="0" xfId="1" applyFont="1" applyBorder="1"/>
    <xf numFmtId="2" fontId="56" fillId="0" borderId="0" xfId="1" applyNumberFormat="1" applyFont="1"/>
    <xf numFmtId="4" fontId="56" fillId="0" borderId="0" xfId="1" applyNumberFormat="1" applyFont="1"/>
    <xf numFmtId="2" fontId="39" fillId="0" borderId="0" xfId="1" applyNumberFormat="1" applyFont="1"/>
    <xf numFmtId="2" fontId="39" fillId="2" borderId="0" xfId="1" applyNumberFormat="1" applyFont="1" applyFill="1"/>
    <xf numFmtId="4" fontId="45" fillId="0" borderId="0" xfId="1" applyNumberFormat="1" applyFont="1"/>
    <xf numFmtId="2" fontId="52" fillId="0" borderId="4" xfId="1" applyNumberFormat="1" applyFont="1" applyFill="1" applyBorder="1"/>
    <xf numFmtId="167" fontId="34" fillId="0" borderId="6" xfId="2" applyNumberFormat="1" applyFont="1" applyFill="1" applyBorder="1"/>
    <xf numFmtId="167" fontId="34" fillId="0" borderId="1" xfId="2" applyNumberFormat="1" applyFont="1" applyFill="1" applyBorder="1"/>
    <xf numFmtId="0" fontId="34" fillId="0" borderId="0" xfId="2" applyFont="1" applyFill="1"/>
    <xf numFmtId="4" fontId="34" fillId="0" borderId="0" xfId="2" applyNumberFormat="1" applyFont="1" applyFill="1"/>
    <xf numFmtId="4" fontId="34" fillId="0" borderId="0" xfId="2" applyNumberFormat="1" applyFont="1" applyFill="1" applyBorder="1"/>
    <xf numFmtId="4" fontId="34" fillId="0" borderId="0" xfId="1" applyNumberFormat="1" applyFont="1" applyAlignment="1">
      <alignment horizontal="right"/>
    </xf>
    <xf numFmtId="0" fontId="34" fillId="0" borderId="0" xfId="1" applyNumberFormat="1" applyFont="1" applyAlignment="1">
      <alignment horizontal="center"/>
    </xf>
    <xf numFmtId="10" fontId="34" fillId="0" borderId="0" xfId="2" applyNumberFormat="1" applyFont="1" applyFill="1"/>
    <xf numFmtId="167" fontId="34" fillId="0" borderId="0" xfId="3" applyNumberFormat="1" applyFont="1"/>
    <xf numFmtId="4" fontId="34" fillId="0" borderId="0" xfId="3" applyNumberFormat="1" applyFont="1" applyAlignment="1">
      <alignment horizontal="right"/>
    </xf>
    <xf numFmtId="0" fontId="54" fillId="0" borderId="0" xfId="2" applyFont="1" applyFill="1"/>
    <xf numFmtId="4" fontId="52" fillId="0" borderId="0" xfId="1" applyNumberFormat="1" applyFont="1" applyFill="1"/>
    <xf numFmtId="0" fontId="39" fillId="0" borderId="0" xfId="1" applyFont="1" applyFill="1" applyBorder="1"/>
    <xf numFmtId="4" fontId="39" fillId="0" borderId="0" xfId="1" applyNumberFormat="1" applyFont="1" applyFill="1"/>
    <xf numFmtId="4" fontId="34" fillId="0" borderId="0" xfId="4" applyNumberFormat="1" applyFont="1" applyAlignment="1">
      <alignment horizontal="right"/>
    </xf>
    <xf numFmtId="168" fontId="34" fillId="0" borderId="0" xfId="4" applyNumberFormat="1" applyFont="1"/>
    <xf numFmtId="4" fontId="39" fillId="0" borderId="0" xfId="2" applyNumberFormat="1" applyFont="1" applyFill="1" applyBorder="1"/>
    <xf numFmtId="0" fontId="39" fillId="0" borderId="0" xfId="2" applyFont="1" applyFill="1"/>
    <xf numFmtId="0" fontId="34" fillId="0" borderId="0" xfId="0" applyFont="1"/>
    <xf numFmtId="0" fontId="54" fillId="0" borderId="0" xfId="1" applyFont="1" applyFill="1" applyBorder="1" applyAlignment="1">
      <alignment horizontal="left"/>
    </xf>
    <xf numFmtId="1" fontId="34" fillId="0" borderId="0" xfId="1" applyNumberFormat="1" applyFont="1"/>
    <xf numFmtId="2" fontId="34" fillId="0" borderId="6" xfId="2" applyNumberFormat="1" applyFont="1" applyFill="1" applyBorder="1"/>
    <xf numFmtId="0" fontId="34" fillId="0" borderId="0" xfId="1" applyFont="1" applyFill="1" applyAlignment="1"/>
    <xf numFmtId="9" fontId="34" fillId="0" borderId="0" xfId="2" applyNumberFormat="1" applyFont="1" applyFill="1"/>
    <xf numFmtId="4" fontId="34" fillId="0" borderId="0" xfId="1" applyNumberFormat="1" applyFont="1" applyFill="1"/>
    <xf numFmtId="0" fontId="34" fillId="0" borderId="0" xfId="2" applyFont="1"/>
    <xf numFmtId="0" fontId="39" fillId="0" borderId="0" xfId="0" applyFont="1" applyFill="1" applyAlignment="1">
      <alignment horizontal="center"/>
    </xf>
    <xf numFmtId="0" fontId="34" fillId="2" borderId="1" xfId="6" applyFont="1" applyFill="1" applyBorder="1" applyAlignment="1">
      <alignment vertical="center" wrapText="1"/>
    </xf>
    <xf numFmtId="0" fontId="34" fillId="0" borderId="1" xfId="6" applyFont="1" applyBorder="1" applyAlignment="1">
      <alignment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1" xfId="5" applyFont="1" applyBorder="1" applyAlignment="1">
      <alignment horizontal="right" wrapText="1"/>
    </xf>
    <xf numFmtId="4" fontId="34" fillId="0" borderId="1" xfId="5" applyNumberFormat="1" applyFont="1" applyBorder="1" applyAlignment="1">
      <alignment horizontal="right" wrapText="1"/>
    </xf>
    <xf numFmtId="4" fontId="34" fillId="0" borderId="1" xfId="5" applyNumberFormat="1" applyFont="1" applyFill="1" applyBorder="1" applyAlignment="1">
      <alignment horizontal="right" wrapText="1"/>
    </xf>
    <xf numFmtId="4" fontId="34" fillId="0" borderId="1" xfId="7" applyNumberFormat="1" applyFont="1" applyBorder="1" applyAlignment="1">
      <alignment wrapText="1"/>
    </xf>
    <xf numFmtId="4" fontId="34" fillId="2" borderId="7" xfId="6" applyNumberFormat="1" applyFont="1" applyFill="1" applyBorder="1" applyAlignment="1">
      <alignment horizontal="right" wrapText="1"/>
    </xf>
    <xf numFmtId="4" fontId="34" fillId="0" borderId="1" xfId="8" applyNumberFormat="1" applyFont="1" applyFill="1" applyBorder="1"/>
    <xf numFmtId="4" fontId="34" fillId="0" borderId="1" xfId="6" applyNumberFormat="1" applyFont="1" applyBorder="1" applyAlignment="1">
      <alignment horizontal="right" wrapText="1"/>
    </xf>
    <xf numFmtId="4" fontId="34" fillId="0" borderId="1" xfId="2" applyNumberFormat="1" applyFont="1" applyBorder="1"/>
    <xf numFmtId="0" fontId="34" fillId="0" borderId="1" xfId="0" applyFont="1" applyFill="1" applyBorder="1" applyAlignment="1">
      <alignment horizontal="center"/>
    </xf>
    <xf numFmtId="0" fontId="34" fillId="0" borderId="3" xfId="2" applyFont="1" applyFill="1" applyBorder="1" applyAlignment="1">
      <alignment wrapText="1"/>
    </xf>
    <xf numFmtId="4" fontId="34" fillId="0" borderId="1" xfId="0" applyNumberFormat="1" applyFont="1" applyFill="1" applyBorder="1" applyAlignment="1">
      <alignment horizontal="right"/>
    </xf>
    <xf numFmtId="4" fontId="34" fillId="0" borderId="1" xfId="0" applyNumberFormat="1" applyFont="1" applyFill="1" applyBorder="1"/>
    <xf numFmtId="4" fontId="39" fillId="0" borderId="1" xfId="2" applyNumberFormat="1" applyFont="1" applyBorder="1"/>
    <xf numFmtId="0" fontId="42" fillId="0" borderId="0" xfId="2" applyFont="1" applyFill="1"/>
    <xf numFmtId="167" fontId="39" fillId="0" borderId="0" xfId="1" applyNumberFormat="1" applyFont="1" applyFill="1"/>
    <xf numFmtId="0" fontId="42" fillId="0" borderId="0" xfId="1" applyFont="1" applyFill="1"/>
    <xf numFmtId="167" fontId="34" fillId="0" borderId="0" xfId="1" applyNumberFormat="1" applyFont="1" applyFill="1"/>
    <xf numFmtId="0" fontId="59" fillId="0" borderId="1" xfId="1" applyFont="1" applyFill="1" applyBorder="1" applyAlignment="1">
      <alignment horizontal="center"/>
    </xf>
    <xf numFmtId="0" fontId="59" fillId="0" borderId="1" xfId="1" applyFont="1" applyFill="1" applyBorder="1" applyAlignment="1">
      <alignment horizontal="center" vertical="center" wrapText="1"/>
    </xf>
    <xf numFmtId="0" fontId="60" fillId="0" borderId="1" xfId="1" applyFont="1" applyFill="1" applyBorder="1"/>
    <xf numFmtId="0" fontId="59" fillId="0" borderId="1" xfId="1" applyFont="1" applyFill="1" applyBorder="1"/>
    <xf numFmtId="2" fontId="59" fillId="0" borderId="1" xfId="1" applyNumberFormat="1" applyFont="1" applyFill="1" applyBorder="1"/>
    <xf numFmtId="167" fontId="49" fillId="0" borderId="1" xfId="1" applyNumberFormat="1" applyFont="1" applyFill="1" applyBorder="1"/>
    <xf numFmtId="167" fontId="59" fillId="0" borderId="1" xfId="1" applyNumberFormat="1" applyFont="1" applyFill="1" applyBorder="1"/>
    <xf numFmtId="9" fontId="59" fillId="0" borderId="1" xfId="1" applyNumberFormat="1" applyFont="1" applyFill="1" applyBorder="1"/>
    <xf numFmtId="0" fontId="49" fillId="0" borderId="1" xfId="1" applyFont="1" applyFill="1" applyBorder="1"/>
    <xf numFmtId="2" fontId="59" fillId="0" borderId="2" xfId="1" applyNumberFormat="1" applyFont="1" applyFill="1" applyBorder="1"/>
    <xf numFmtId="167" fontId="61" fillId="0" borderId="15" xfId="1" applyNumberFormat="1" applyFont="1" applyFill="1" applyBorder="1"/>
    <xf numFmtId="167" fontId="49" fillId="0" borderId="1" xfId="2" applyNumberFormat="1" applyFont="1" applyFill="1" applyBorder="1"/>
    <xf numFmtId="2" fontId="49" fillId="0" borderId="1" xfId="1" applyNumberFormat="1" applyFont="1" applyFill="1" applyBorder="1"/>
    <xf numFmtId="167" fontId="61" fillId="0" borderId="15" xfId="2" applyNumberFormat="1" applyFont="1" applyFill="1" applyBorder="1"/>
    <xf numFmtId="0" fontId="60" fillId="0" borderId="1" xfId="1" applyFont="1" applyFill="1" applyBorder="1" applyAlignment="1">
      <alignment wrapText="1"/>
    </xf>
    <xf numFmtId="0" fontId="62" fillId="0" borderId="1" xfId="1" applyFont="1" applyFill="1" applyBorder="1"/>
    <xf numFmtId="0" fontId="55" fillId="0" borderId="15" xfId="1" applyFont="1" applyBorder="1"/>
    <xf numFmtId="0" fontId="52" fillId="0" borderId="0" xfId="2" applyFont="1" applyFill="1" applyBorder="1"/>
    <xf numFmtId="0" fontId="52" fillId="0" borderId="0" xfId="2" applyFont="1" applyFill="1"/>
    <xf numFmtId="167" fontId="49" fillId="0" borderId="0" xfId="2" applyNumberFormat="1" applyFont="1" applyFill="1" applyBorder="1"/>
    <xf numFmtId="4" fontId="34" fillId="0" borderId="0" xfId="1" applyNumberFormat="1" applyFont="1" applyBorder="1"/>
    <xf numFmtId="2" fontId="34" fillId="0" borderId="0" xfId="2" applyNumberFormat="1" applyFont="1" applyFill="1"/>
    <xf numFmtId="0" fontId="63" fillId="0" borderId="0" xfId="1" applyFont="1" applyFill="1" applyBorder="1"/>
    <xf numFmtId="176" fontId="34" fillId="0" borderId="0" xfId="2" applyNumberFormat="1" applyFont="1" applyFill="1"/>
    <xf numFmtId="0" fontId="52" fillId="0" borderId="0" xfId="2" applyFont="1" applyFill="1" applyAlignment="1"/>
    <xf numFmtId="0" fontId="60" fillId="0" borderId="0" xfId="2" applyFont="1" applyFill="1"/>
    <xf numFmtId="0" fontId="34" fillId="0" borderId="0" xfId="2" applyFont="1" applyFill="1" applyBorder="1"/>
    <xf numFmtId="0" fontId="34" fillId="0" borderId="0" xfId="1" applyFont="1" applyFill="1" applyBorder="1"/>
    <xf numFmtId="0" fontId="34" fillId="0" borderId="0" xfId="2" applyFont="1" applyFill="1" applyBorder="1" applyAlignment="1"/>
    <xf numFmtId="0" fontId="39" fillId="0" borderId="0" xfId="2" applyFont="1" applyFill="1" applyBorder="1"/>
    <xf numFmtId="4" fontId="44" fillId="0" borderId="0" xfId="2" applyNumberFormat="1" applyFont="1" applyFill="1"/>
    <xf numFmtId="4" fontId="39" fillId="0" borderId="0" xfId="1" applyNumberFormat="1" applyFont="1" applyBorder="1"/>
    <xf numFmtId="4" fontId="39" fillId="2" borderId="0" xfId="2" applyNumberFormat="1" applyFont="1" applyFill="1"/>
    <xf numFmtId="4" fontId="47" fillId="2" borderId="0" xfId="2" applyNumberFormat="1" applyFont="1" applyFill="1"/>
    <xf numFmtId="0" fontId="44" fillId="0" borderId="0" xfId="1" applyFont="1" applyBorder="1"/>
    <xf numFmtId="0" fontId="42" fillId="0" borderId="0" xfId="1" applyFont="1"/>
    <xf numFmtId="0" fontId="65" fillId="0" borderId="0" xfId="1" applyFont="1" applyAlignment="1">
      <alignment horizontal="left"/>
    </xf>
    <xf numFmtId="0" fontId="66" fillId="0" borderId="0" xfId="1" applyFont="1" applyAlignment="1">
      <alignment horizontal="left"/>
    </xf>
    <xf numFmtId="4" fontId="66" fillId="0" borderId="0" xfId="1" applyNumberFormat="1" applyFont="1" applyAlignment="1">
      <alignment horizontal="left"/>
    </xf>
    <xf numFmtId="0" fontId="67" fillId="0" borderId="0" xfId="1" applyFont="1" applyFill="1" applyAlignment="1"/>
    <xf numFmtId="49" fontId="42" fillId="0" borderId="0" xfId="6" applyNumberFormat="1" applyFont="1" applyAlignment="1">
      <alignment horizontal="right"/>
    </xf>
    <xf numFmtId="0" fontId="42" fillId="0" borderId="0" xfId="6" applyFont="1"/>
    <xf numFmtId="2" fontId="42" fillId="0" borderId="0" xfId="1" applyNumberFormat="1" applyFont="1"/>
    <xf numFmtId="0" fontId="42" fillId="0" borderId="9" xfId="6" applyFont="1" applyBorder="1"/>
    <xf numFmtId="0" fontId="42" fillId="0" borderId="0" xfId="2" applyFont="1"/>
    <xf numFmtId="2" fontId="42" fillId="0" borderId="0" xfId="2" applyNumberFormat="1" applyFont="1"/>
    <xf numFmtId="0" fontId="42" fillId="0" borderId="0" xfId="2" applyFont="1" applyAlignment="1">
      <alignment horizontal="center"/>
    </xf>
    <xf numFmtId="2" fontId="42" fillId="0" borderId="0" xfId="2" applyNumberFormat="1" applyFont="1" applyFill="1" applyAlignment="1">
      <alignment horizontal="center"/>
    </xf>
    <xf numFmtId="2" fontId="42" fillId="0" borderId="0" xfId="2" applyNumberFormat="1" applyFont="1" applyAlignment="1">
      <alignment horizontal="center"/>
    </xf>
    <xf numFmtId="0" fontId="42" fillId="0" borderId="0" xfId="2" applyFont="1" applyFill="1" applyAlignment="1">
      <alignment horizontal="center"/>
    </xf>
    <xf numFmtId="2" fontId="39" fillId="3" borderId="0" xfId="2" applyNumberFormat="1" applyFont="1" applyFill="1" applyAlignment="1">
      <alignment horizontal="left"/>
    </xf>
    <xf numFmtId="2" fontId="65" fillId="0" borderId="0" xfId="1" applyNumberFormat="1" applyFont="1"/>
    <xf numFmtId="0" fontId="65" fillId="0" borderId="0" xfId="2" applyFont="1"/>
    <xf numFmtId="0" fontId="65" fillId="0" borderId="0" xfId="6" applyFont="1"/>
    <xf numFmtId="0" fontId="66" fillId="0" borderId="0" xfId="2" applyFont="1"/>
    <xf numFmtId="0" fontId="66" fillId="0" borderId="0" xfId="1" applyFont="1"/>
    <xf numFmtId="0" fontId="42" fillId="0" borderId="0" xfId="6" applyFont="1" applyAlignment="1">
      <alignment horizontal="center"/>
    </xf>
    <xf numFmtId="2" fontId="42" fillId="0" borderId="0" xfId="6" applyNumberFormat="1" applyFont="1"/>
    <xf numFmtId="2" fontId="68" fillId="3" borderId="0" xfId="6" applyNumberFormat="1" applyFont="1" applyFill="1"/>
    <xf numFmtId="2" fontId="34" fillId="0" borderId="0" xfId="3" applyNumberFormat="1" applyFont="1"/>
    <xf numFmtId="0" fontId="34" fillId="0" borderId="0" xfId="3" applyFont="1" applyAlignment="1">
      <alignment horizontal="center"/>
    </xf>
    <xf numFmtId="0" fontId="34" fillId="0" borderId="0" xfId="6" applyFont="1" applyAlignment="1">
      <alignment horizontal="center"/>
    </xf>
    <xf numFmtId="2" fontId="34" fillId="0" borderId="0" xfId="1" applyNumberFormat="1" applyFont="1" applyFill="1"/>
    <xf numFmtId="0" fontId="34" fillId="0" borderId="0" xfId="3" applyFont="1"/>
    <xf numFmtId="2" fontId="39" fillId="0" borderId="0" xfId="1" applyNumberFormat="1" applyFont="1" applyFill="1"/>
    <xf numFmtId="2" fontId="34" fillId="3" borderId="0" xfId="1" applyNumberFormat="1" applyFont="1" applyFill="1"/>
    <xf numFmtId="167" fontId="34" fillId="0" borderId="0" xfId="1" applyNumberFormat="1" applyFont="1"/>
    <xf numFmtId="9" fontId="34" fillId="0" borderId="0" xfId="1" applyNumberFormat="1" applyFont="1"/>
    <xf numFmtId="2" fontId="34" fillId="0" borderId="0" xfId="1" applyNumberFormat="1" applyFont="1" applyAlignment="1">
      <alignment horizontal="left"/>
    </xf>
    <xf numFmtId="0" fontId="34" fillId="0" borderId="0" xfId="1" applyFont="1" applyAlignment="1"/>
    <xf numFmtId="0" fontId="34" fillId="0" borderId="9" xfId="1" applyFont="1" applyBorder="1"/>
    <xf numFmtId="2" fontId="34" fillId="0" borderId="9" xfId="1" applyNumberFormat="1" applyFont="1" applyBorder="1"/>
    <xf numFmtId="2" fontId="39" fillId="3" borderId="0" xfId="1" applyNumberFormat="1" applyFont="1" applyFill="1"/>
    <xf numFmtId="0" fontId="34" fillId="39" borderId="0" xfId="2" applyFont="1" applyFill="1"/>
    <xf numFmtId="0" fontId="39" fillId="39" borderId="0" xfId="0" applyFont="1" applyFill="1" applyAlignment="1">
      <alignment horizontal="center"/>
    </xf>
    <xf numFmtId="0" fontId="34" fillId="39" borderId="0" xfId="1" applyFont="1" applyFill="1"/>
    <xf numFmtId="0" fontId="34" fillId="0" borderId="1" xfId="0" applyFont="1" applyFill="1" applyBorder="1"/>
    <xf numFmtId="4" fontId="44" fillId="0" borderId="1" xfId="0" applyNumberFormat="1" applyFont="1" applyFill="1" applyBorder="1"/>
    <xf numFmtId="4" fontId="39" fillId="3" borderId="1" xfId="2" applyNumberFormat="1" applyFont="1" applyFill="1" applyBorder="1"/>
    <xf numFmtId="0" fontId="39" fillId="0" borderId="0" xfId="0" applyFont="1" applyFill="1" applyBorder="1" applyAlignment="1">
      <alignment horizontal="left"/>
    </xf>
    <xf numFmtId="4" fontId="34" fillId="0" borderId="0" xfId="0" applyNumberFormat="1" applyFont="1" applyFill="1" applyBorder="1"/>
    <xf numFmtId="4" fontId="34" fillId="0" borderId="0" xfId="8" applyNumberFormat="1" applyFont="1" applyFill="1" applyBorder="1"/>
    <xf numFmtId="4" fontId="39" fillId="0" borderId="0" xfId="2" applyNumberFormat="1" applyFont="1" applyBorder="1"/>
    <xf numFmtId="4" fontId="39" fillId="3" borderId="0" xfId="2" applyNumberFormat="1" applyFont="1" applyFill="1" applyBorder="1"/>
    <xf numFmtId="1" fontId="59" fillId="0" borderId="1" xfId="1" applyNumberFormat="1" applyFont="1" applyFill="1" applyBorder="1"/>
    <xf numFmtId="4" fontId="34" fillId="0" borderId="2" xfId="2" applyNumberFormat="1" applyFont="1" applyBorder="1"/>
    <xf numFmtId="167" fontId="59" fillId="0" borderId="15" xfId="1" applyNumberFormat="1" applyFont="1" applyFill="1" applyBorder="1"/>
    <xf numFmtId="0" fontId="34" fillId="0" borderId="0" xfId="0" applyFont="1" applyFill="1"/>
    <xf numFmtId="0" fontId="34" fillId="0" borderId="0" xfId="11" applyFont="1" applyFill="1"/>
    <xf numFmtId="0" fontId="39" fillId="0" borderId="0" xfId="0" applyFont="1"/>
    <xf numFmtId="4" fontId="34" fillId="0" borderId="0" xfId="0" applyNumberFormat="1" applyFont="1"/>
    <xf numFmtId="0" fontId="34" fillId="0" borderId="0" xfId="0" applyFont="1" applyBorder="1"/>
    <xf numFmtId="0" fontId="39" fillId="0" borderId="0" xfId="0" applyFont="1" applyFill="1" applyAlignment="1"/>
    <xf numFmtId="0" fontId="39" fillId="0" borderId="0" xfId="0" applyFont="1" applyFill="1" applyAlignment="1">
      <alignment horizontal="left"/>
    </xf>
    <xf numFmtId="4" fontId="34" fillId="0" borderId="0" xfId="0" applyNumberFormat="1" applyFont="1" applyFill="1"/>
    <xf numFmtId="0" fontId="39" fillId="0" borderId="2" xfId="0" applyFont="1" applyFill="1" applyBorder="1" applyAlignment="1">
      <alignment horizontal="left"/>
    </xf>
    <xf numFmtId="0" fontId="39" fillId="0" borderId="0" xfId="0" applyFont="1" applyFill="1"/>
    <xf numFmtId="49" fontId="39" fillId="0" borderId="2" xfId="0" applyNumberFormat="1" applyFont="1" applyFill="1" applyBorder="1" applyAlignment="1">
      <alignment vertical="center" wrapText="1"/>
    </xf>
    <xf numFmtId="4" fontId="39" fillId="0" borderId="1" xfId="0" applyNumberFormat="1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left"/>
    </xf>
    <xf numFmtId="4" fontId="34" fillId="0" borderId="1" xfId="0" applyNumberFormat="1" applyFont="1" applyFill="1" applyBorder="1" applyAlignment="1">
      <alignment horizontal="center"/>
    </xf>
    <xf numFmtId="4" fontId="39" fillId="0" borderId="1" xfId="0" applyNumberFormat="1" applyFont="1" applyFill="1" applyBorder="1" applyAlignment="1">
      <alignment horizontal="center"/>
    </xf>
    <xf numFmtId="0" fontId="34" fillId="0" borderId="0" xfId="102" applyFont="1" applyFill="1"/>
    <xf numFmtId="0" fontId="34" fillId="0" borderId="0" xfId="104" applyFont="1"/>
    <xf numFmtId="0" fontId="34" fillId="0" borderId="0" xfId="0" applyFont="1" applyFill="1" applyAlignment="1"/>
    <xf numFmtId="0" fontId="70" fillId="0" borderId="0" xfId="0" applyFont="1" applyFill="1"/>
    <xf numFmtId="0" fontId="54" fillId="0" borderId="1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left" wrapText="1"/>
    </xf>
    <xf numFmtId="0" fontId="52" fillId="0" borderId="2" xfId="0" applyFont="1" applyFill="1" applyBorder="1" applyAlignment="1">
      <alignment wrapText="1"/>
    </xf>
    <xf numFmtId="0" fontId="54" fillId="0" borderId="1" xfId="0" applyFont="1" applyFill="1" applyBorder="1" applyAlignment="1">
      <alignment horizontal="left"/>
    </xf>
    <xf numFmtId="0" fontId="52" fillId="0" borderId="0" xfId="0" applyFont="1" applyFill="1"/>
    <xf numFmtId="0" fontId="39" fillId="0" borderId="0" xfId="0" applyFont="1" applyAlignment="1">
      <alignment horizontal="left"/>
    </xf>
    <xf numFmtId="49" fontId="39" fillId="0" borderId="14" xfId="0" applyNumberFormat="1" applyFont="1" applyBorder="1" applyAlignment="1">
      <alignment horizontal="left" vertical="center" wrapText="1"/>
    </xf>
    <xf numFmtId="4" fontId="39" fillId="0" borderId="14" xfId="0" applyNumberFormat="1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wrapText="1"/>
    </xf>
    <xf numFmtId="2" fontId="34" fillId="0" borderId="1" xfId="0" applyNumberFormat="1" applyFont="1" applyFill="1" applyBorder="1" applyAlignment="1">
      <alignment horizontal="center" wrapText="1"/>
    </xf>
    <xf numFmtId="4" fontId="34" fillId="0" borderId="1" xfId="0" applyNumberFormat="1" applyFont="1" applyFill="1" applyBorder="1" applyAlignment="1">
      <alignment horizontal="center" wrapText="1"/>
    </xf>
    <xf numFmtId="1" fontId="34" fillId="0" borderId="1" xfId="0" applyNumberFormat="1" applyFont="1" applyFill="1" applyBorder="1" applyAlignment="1">
      <alignment horizontal="center" wrapText="1"/>
    </xf>
    <xf numFmtId="0" fontId="34" fillId="0" borderId="3" xfId="0" applyFont="1" applyFill="1" applyBorder="1" applyAlignment="1">
      <alignment horizontal="center" wrapText="1"/>
    </xf>
    <xf numFmtId="4" fontId="34" fillId="0" borderId="14" xfId="0" applyNumberFormat="1" applyFont="1" applyFill="1" applyBorder="1" applyAlignment="1">
      <alignment horizontal="center"/>
    </xf>
    <xf numFmtId="0" fontId="39" fillId="0" borderId="8" xfId="0" applyFont="1" applyBorder="1" applyAlignment="1"/>
    <xf numFmtId="0" fontId="39" fillId="0" borderId="3" xfId="0" applyFont="1" applyBorder="1" applyAlignment="1">
      <alignment horizontal="left"/>
    </xf>
    <xf numFmtId="4" fontId="39" fillId="0" borderId="3" xfId="0" applyNumberFormat="1" applyFont="1" applyBorder="1" applyAlignment="1">
      <alignment horizontal="center"/>
    </xf>
    <xf numFmtId="0" fontId="34" fillId="0" borderId="0" xfId="99" applyFont="1" applyBorder="1" applyAlignment="1">
      <alignment horizontal="left"/>
    </xf>
    <xf numFmtId="0" fontId="34" fillId="0" borderId="0" xfId="99" applyFont="1" applyBorder="1"/>
    <xf numFmtId="0" fontId="39" fillId="0" borderId="0" xfId="0" applyFont="1" applyAlignment="1">
      <alignment wrapText="1"/>
    </xf>
    <xf numFmtId="49" fontId="39" fillId="0" borderId="0" xfId="0" applyNumberFormat="1" applyFont="1" applyAlignment="1">
      <alignment horizontal="center"/>
    </xf>
    <xf numFmtId="49" fontId="34" fillId="0" borderId="0" xfId="0" applyNumberFormat="1" applyFont="1" applyAlignment="1">
      <alignment horizontal="right"/>
    </xf>
    <xf numFmtId="49" fontId="39" fillId="0" borderId="1" xfId="0" applyNumberFormat="1" applyFont="1" applyBorder="1" applyAlignment="1">
      <alignment horizontal="left" vertical="center"/>
    </xf>
    <xf numFmtId="0" fontId="34" fillId="0" borderId="1" xfId="100" applyFont="1" applyBorder="1" applyAlignment="1">
      <alignment horizontal="left" wrapText="1"/>
    </xf>
    <xf numFmtId="0" fontId="39" fillId="0" borderId="1" xfId="100" applyFont="1" applyBorder="1" applyAlignment="1">
      <alignment horizontal="left" wrapText="1"/>
    </xf>
    <xf numFmtId="4" fontId="39" fillId="0" borderId="1" xfId="100" applyNumberFormat="1" applyFont="1" applyBorder="1" applyAlignment="1">
      <alignment horizontal="center"/>
    </xf>
    <xf numFmtId="0" fontId="34" fillId="0" borderId="0" xfId="100" applyFont="1"/>
    <xf numFmtId="0" fontId="34" fillId="0" borderId="0" xfId="104" applyFont="1" applyFill="1" applyAlignment="1"/>
    <xf numFmtId="0" fontId="39" fillId="0" borderId="0" xfId="104" applyFont="1" applyFill="1" applyAlignment="1"/>
    <xf numFmtId="0" fontId="34" fillId="0" borderId="0" xfId="104" applyFont="1" applyFill="1"/>
    <xf numFmtId="4" fontId="39" fillId="0" borderId="1" xfId="104" applyNumberFormat="1" applyFont="1" applyFill="1" applyBorder="1" applyAlignment="1">
      <alignment horizontal="center" vertical="center" wrapText="1"/>
    </xf>
    <xf numFmtId="2" fontId="39" fillId="0" borderId="0" xfId="104" applyNumberFormat="1" applyFont="1"/>
    <xf numFmtId="0" fontId="39" fillId="0" borderId="0" xfId="104" applyFont="1"/>
    <xf numFmtId="2" fontId="47" fillId="0" borderId="0" xfId="104" applyNumberFormat="1" applyFont="1"/>
    <xf numFmtId="49" fontId="39" fillId="0" borderId="1" xfId="0" applyNumberFormat="1" applyFont="1" applyBorder="1" applyAlignment="1">
      <alignment horizontal="left" vertical="center" wrapText="1"/>
    </xf>
    <xf numFmtId="0" fontId="34" fillId="0" borderId="1" xfId="105" applyFont="1" applyFill="1" applyBorder="1" applyAlignment="1">
      <alignment vertical="center" wrapText="1"/>
    </xf>
    <xf numFmtId="0" fontId="39" fillId="0" borderId="0" xfId="0" applyFont="1" applyFill="1" applyAlignment="1">
      <alignment horizontal="center"/>
    </xf>
    <xf numFmtId="0" fontId="34" fillId="0" borderId="1" xfId="0" applyFont="1" applyFill="1" applyBorder="1" applyAlignment="1">
      <alignment horizontal="center" vertical="center" wrapText="1"/>
    </xf>
    <xf numFmtId="3" fontId="34" fillId="0" borderId="1" xfId="5" applyNumberFormat="1" applyFont="1" applyBorder="1" applyAlignment="1">
      <alignment horizontal="right" wrapText="1"/>
    </xf>
    <xf numFmtId="2" fontId="34" fillId="0" borderId="0" xfId="1" applyNumberFormat="1" applyFont="1" applyBorder="1"/>
    <xf numFmtId="4" fontId="34" fillId="0" borderId="1" xfId="0" applyNumberFormat="1" applyFont="1" applyBorder="1" applyAlignment="1">
      <alignment horizontal="center" vertical="center" wrapText="1"/>
    </xf>
    <xf numFmtId="4" fontId="34" fillId="0" borderId="1" xfId="133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/>
    </xf>
    <xf numFmtId="0" fontId="39" fillId="0" borderId="0" xfId="104" applyFont="1" applyBorder="1" applyAlignment="1"/>
    <xf numFmtId="4" fontId="39" fillId="0" borderId="0" xfId="104" applyNumberFormat="1" applyFont="1" applyBorder="1" applyAlignment="1">
      <alignment horizontal="center" vertical="center" wrapText="1"/>
    </xf>
    <xf numFmtId="4" fontId="34" fillId="0" borderId="0" xfId="103" applyNumberFormat="1" applyFont="1" applyAlignment="1">
      <alignment horizontal="left"/>
    </xf>
    <xf numFmtId="0" fontId="39" fillId="0" borderId="0" xfId="0" applyFont="1" applyFill="1" applyAlignment="1">
      <alignment horizontal="center"/>
    </xf>
    <xf numFmtId="0" fontId="34" fillId="0" borderId="1" xfId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1" applyFont="1" applyFill="1" applyBorder="1" applyAlignment="1">
      <alignment horizontal="right"/>
    </xf>
    <xf numFmtId="2" fontId="34" fillId="0" borderId="0" xfId="1" applyNumberFormat="1" applyFont="1" applyFill="1" applyBorder="1"/>
    <xf numFmtId="2" fontId="34" fillId="0" borderId="0" xfId="2" applyNumberFormat="1" applyFont="1" applyFill="1" applyBorder="1"/>
    <xf numFmtId="0" fontId="52" fillId="0" borderId="0" xfId="1" applyFont="1" applyFill="1" applyBorder="1" applyAlignment="1">
      <alignment horizontal="right"/>
    </xf>
    <xf numFmtId="2" fontId="39" fillId="0" borderId="0" xfId="1" applyNumberFormat="1" applyFont="1" applyBorder="1"/>
    <xf numFmtId="167" fontId="34" fillId="0" borderId="0" xfId="2" applyNumberFormat="1" applyFont="1" applyFill="1" applyBorder="1"/>
    <xf numFmtId="0" fontId="55" fillId="0" borderId="0" xfId="1" applyFont="1" applyBorder="1"/>
    <xf numFmtId="4" fontId="44" fillId="0" borderId="0" xfId="1" applyNumberFormat="1" applyFont="1" applyBorder="1"/>
    <xf numFmtId="0" fontId="73" fillId="0" borderId="0" xfId="182" applyFont="1"/>
    <xf numFmtId="4" fontId="74" fillId="0" borderId="0" xfId="1" applyNumberFormat="1" applyFont="1"/>
    <xf numFmtId="4" fontId="74" fillId="0" borderId="0" xfId="2" applyNumberFormat="1" applyFont="1" applyFill="1"/>
    <xf numFmtId="0" fontId="34" fillId="0" borderId="7" xfId="103" applyFont="1" applyBorder="1" applyAlignment="1">
      <alignment horizontal="center" wrapText="1"/>
    </xf>
    <xf numFmtId="0" fontId="34" fillId="0" borderId="0" xfId="103" applyFont="1" applyAlignment="1">
      <alignment horizontal="right"/>
    </xf>
    <xf numFmtId="0" fontId="34" fillId="0" borderId="7" xfId="103" applyFont="1" applyBorder="1" applyAlignment="1">
      <alignment horizontal="left" wrapText="1"/>
    </xf>
    <xf numFmtId="0" fontId="34" fillId="0" borderId="1" xfId="103" applyFont="1" applyBorder="1" applyAlignment="1">
      <alignment horizontal="center" vertical="top" wrapText="1"/>
    </xf>
    <xf numFmtId="0" fontId="34" fillId="0" borderId="7" xfId="103" applyFont="1" applyBorder="1" applyAlignment="1">
      <alignment horizontal="right" wrapText="1"/>
    </xf>
    <xf numFmtId="168" fontId="39" fillId="0" borderId="1" xfId="12" applyNumberFormat="1" applyFont="1" applyBorder="1" applyAlignment="1">
      <alignment wrapText="1"/>
    </xf>
    <xf numFmtId="0" fontId="39" fillId="0" borderId="0" xfId="0" applyFont="1" applyFill="1" applyAlignment="1">
      <alignment horizontal="center"/>
    </xf>
    <xf numFmtId="0" fontId="54" fillId="0" borderId="0" xfId="1" applyFont="1" applyFill="1" applyAlignment="1">
      <alignment horizontal="left"/>
    </xf>
    <xf numFmtId="0" fontId="57" fillId="0" borderId="0" xfId="1" applyFont="1" applyFill="1" applyAlignment="1"/>
    <xf numFmtId="2" fontId="34" fillId="0" borderId="1" xfId="1" applyNumberFormat="1" applyFont="1" applyBorder="1"/>
    <xf numFmtId="2" fontId="34" fillId="0" borderId="1" xfId="5" applyNumberFormat="1" applyFont="1" applyBorder="1" applyAlignment="1">
      <alignment horizontal="right" wrapText="1"/>
    </xf>
    <xf numFmtId="0" fontId="34" fillId="0" borderId="1" xfId="103" applyFont="1" applyBorder="1" applyAlignment="1">
      <alignment horizontal="center" vertical="top" wrapText="1"/>
    </xf>
    <xf numFmtId="0" fontId="34" fillId="0" borderId="1" xfId="150" applyFont="1" applyBorder="1" applyAlignment="1">
      <alignment horizontal="center" vertical="center" wrapText="1"/>
    </xf>
    <xf numFmtId="176" fontId="34" fillId="0" borderId="0" xfId="3" applyNumberFormat="1" applyFont="1"/>
    <xf numFmtId="0" fontId="69" fillId="0" borderId="0" xfId="1" applyFont="1" applyFill="1"/>
    <xf numFmtId="0" fontId="69" fillId="0" borderId="0" xfId="1" applyFont="1"/>
    <xf numFmtId="4" fontId="69" fillId="0" borderId="0" xfId="1" applyNumberFormat="1" applyFont="1"/>
    <xf numFmtId="0" fontId="75" fillId="0" borderId="0" xfId="2" applyFont="1" applyFill="1"/>
    <xf numFmtId="2" fontId="75" fillId="0" borderId="0" xfId="1" applyNumberFormat="1" applyFont="1" applyFill="1"/>
    <xf numFmtId="2" fontId="55" fillId="0" borderId="0" xfId="1" applyNumberFormat="1" applyFont="1" applyFill="1"/>
    <xf numFmtId="4" fontId="69" fillId="0" borderId="0" xfId="2" applyNumberFormat="1" applyFont="1" applyFill="1"/>
    <xf numFmtId="0" fontId="34" fillId="0" borderId="0" xfId="103" applyFont="1" applyAlignment="1">
      <alignment horizontal="right"/>
    </xf>
    <xf numFmtId="0" fontId="34" fillId="0" borderId="1" xfId="103" applyFont="1" applyBorder="1" applyAlignment="1">
      <alignment horizontal="center" vertical="top" wrapText="1"/>
    </xf>
    <xf numFmtId="0" fontId="34" fillId="0" borderId="7" xfId="103" applyFont="1" applyBorder="1" applyAlignment="1">
      <alignment horizontal="left" wrapText="1"/>
    </xf>
    <xf numFmtId="0" fontId="34" fillId="0" borderId="7" xfId="103" applyFont="1" applyBorder="1" applyAlignment="1">
      <alignment horizontal="center" wrapText="1"/>
    </xf>
    <xf numFmtId="0" fontId="34" fillId="0" borderId="7" xfId="103" applyFont="1" applyBorder="1" applyAlignment="1">
      <alignment horizontal="right" wrapText="1"/>
    </xf>
    <xf numFmtId="0" fontId="39" fillId="0" borderId="1" xfId="13" applyFont="1" applyBorder="1" applyAlignment="1">
      <alignment horizontal="left" vertical="top" wrapText="1"/>
    </xf>
    <xf numFmtId="4" fontId="39" fillId="0" borderId="1" xfId="103" applyNumberFormat="1" applyFont="1" applyBorder="1" applyAlignment="1">
      <alignment horizontal="center" wrapText="1"/>
    </xf>
    <xf numFmtId="0" fontId="39" fillId="0" borderId="1" xfId="13" applyFont="1" applyBorder="1" applyAlignment="1">
      <alignment horizontal="left" vertical="center" wrapText="1"/>
    </xf>
    <xf numFmtId="0" fontId="44" fillId="0" borderId="3" xfId="0" applyFont="1" applyFill="1" applyBorder="1" applyAlignment="1">
      <alignment horizontal="center" wrapText="1"/>
    </xf>
    <xf numFmtId="0" fontId="34" fillId="0" borderId="0" xfId="96" applyFont="1"/>
    <xf numFmtId="0" fontId="34" fillId="0" borderId="0" xfId="234" applyFont="1"/>
    <xf numFmtId="0" fontId="39" fillId="0" borderId="0" xfId="105" applyFont="1" applyFill="1" applyBorder="1" applyAlignment="1"/>
    <xf numFmtId="0" fontId="34" fillId="0" borderId="0" xfId="227" applyFont="1" applyFill="1" applyAlignment="1">
      <alignment horizontal="center"/>
    </xf>
    <xf numFmtId="0" fontId="34" fillId="0" borderId="0" xfId="227" applyFont="1" applyFill="1"/>
    <xf numFmtId="0" fontId="34" fillId="0" borderId="0" xfId="227" applyFont="1" applyFill="1" applyAlignment="1">
      <alignment horizontal="right"/>
    </xf>
    <xf numFmtId="0" fontId="34" fillId="0" borderId="0" xfId="234" applyFont="1" applyAlignment="1">
      <alignment horizontal="center"/>
    </xf>
    <xf numFmtId="4" fontId="34" fillId="0" borderId="0" xfId="236" applyNumberFormat="1" applyFont="1" applyFill="1" applyBorder="1" applyAlignment="1">
      <alignment vertical="center"/>
    </xf>
    <xf numFmtId="0" fontId="39" fillId="0" borderId="0" xfId="0" applyFont="1" applyFill="1" applyAlignment="1">
      <alignment horizontal="left"/>
    </xf>
    <xf numFmtId="4" fontId="2" fillId="0" borderId="1" xfId="0" applyNumberFormat="1" applyFont="1" applyBorder="1" applyAlignment="1">
      <alignment horizontal="center" vertical="center" wrapText="1"/>
    </xf>
    <xf numFmtId="0" fontId="36" fillId="0" borderId="0" xfId="229" applyFont="1"/>
    <xf numFmtId="0" fontId="35" fillId="0" borderId="0" xfId="98" applyFont="1"/>
    <xf numFmtId="0" fontId="36" fillId="0" borderId="0" xfId="98" applyFont="1" applyAlignment="1">
      <alignment horizontal="justify"/>
    </xf>
    <xf numFmtId="0" fontId="36" fillId="0" borderId="0" xfId="98" applyFont="1"/>
    <xf numFmtId="49" fontId="36" fillId="0" borderId="1" xfId="98" applyNumberFormat="1" applyFont="1" applyBorder="1" applyAlignment="1">
      <alignment horizontal="center" vertical="center"/>
    </xf>
    <xf numFmtId="0" fontId="78" fillId="0" borderId="1" xfId="98" applyFont="1" applyBorder="1" applyAlignment="1">
      <alignment horizontal="center" vertical="center" wrapText="1"/>
    </xf>
    <xf numFmtId="4" fontId="78" fillId="0" borderId="1" xfId="98" applyNumberFormat="1" applyFont="1" applyBorder="1" applyAlignment="1">
      <alignment horizontal="center" vertical="center" wrapText="1"/>
    </xf>
    <xf numFmtId="4" fontId="36" fillId="0" borderId="0" xfId="98" applyNumberFormat="1" applyFont="1"/>
    <xf numFmtId="0" fontId="36" fillId="0" borderId="1" xfId="98" applyFont="1" applyBorder="1" applyAlignment="1">
      <alignment horizontal="left" vertical="center" wrapText="1"/>
    </xf>
    <xf numFmtId="49" fontId="36" fillId="0" borderId="1" xfId="98" applyNumberFormat="1" applyFont="1" applyBorder="1" applyAlignment="1">
      <alignment horizontal="center" vertical="center" wrapText="1"/>
    </xf>
    <xf numFmtId="4" fontId="36" fillId="0" borderId="1" xfId="98" applyNumberFormat="1" applyFont="1" applyBorder="1" applyAlignment="1">
      <alignment horizontal="center" vertical="center" wrapText="1"/>
    </xf>
    <xf numFmtId="49" fontId="36" fillId="0" borderId="1" xfId="98" applyNumberFormat="1" applyFont="1" applyFill="1" applyBorder="1" applyAlignment="1">
      <alignment horizontal="center" vertical="center" wrapText="1"/>
    </xf>
    <xf numFmtId="0" fontId="36" fillId="0" borderId="0" xfId="101" applyFont="1" applyFill="1"/>
    <xf numFmtId="0" fontId="36" fillId="0" borderId="0" xfId="101" applyFont="1" applyFill="1" applyBorder="1" applyAlignment="1">
      <alignment horizontal="center" vertical="top" wrapText="1"/>
    </xf>
    <xf numFmtId="0" fontId="36" fillId="0" borderId="0" xfId="11" applyFont="1" applyAlignment="1">
      <alignment vertical="top" wrapText="1"/>
    </xf>
    <xf numFmtId="0" fontId="36" fillId="0" borderId="0" xfId="11" applyFont="1" applyAlignment="1">
      <alignment horizontal="center" vertical="top" wrapText="1"/>
    </xf>
    <xf numFmtId="4" fontId="36" fillId="0" borderId="0" xfId="11" applyNumberFormat="1" applyFont="1" applyAlignment="1">
      <alignment vertical="top" wrapText="1"/>
    </xf>
    <xf numFmtId="0" fontId="36" fillId="0" borderId="0" xfId="11" applyFont="1"/>
    <xf numFmtId="0" fontId="79" fillId="0" borderId="0" xfId="229" applyFont="1" applyAlignment="1">
      <alignment horizontal="left"/>
    </xf>
    <xf numFmtId="0" fontId="79" fillId="0" borderId="0" xfId="229" applyFont="1" applyBorder="1" applyAlignment="1">
      <alignment wrapText="1"/>
    </xf>
    <xf numFmtId="0" fontId="79" fillId="0" borderId="13" xfId="229" applyFont="1" applyBorder="1" applyAlignment="1"/>
    <xf numFmtId="0" fontId="79" fillId="0" borderId="13" xfId="229" applyFont="1" applyBorder="1" applyAlignment="1">
      <alignment horizontal="center"/>
    </xf>
    <xf numFmtId="0" fontId="79" fillId="0" borderId="0" xfId="229" applyFont="1" applyBorder="1" applyAlignment="1"/>
    <xf numFmtId="0" fontId="79" fillId="0" borderId="0" xfId="229" applyFont="1" applyBorder="1" applyAlignment="1">
      <alignment horizontal="center"/>
    </xf>
    <xf numFmtId="0" fontId="79" fillId="0" borderId="0" xfId="229" applyFont="1" applyAlignment="1"/>
    <xf numFmtId="0" fontId="34" fillId="0" borderId="0" xfId="6" applyFont="1" applyAlignment="1">
      <alignment vertical="top" wrapText="1"/>
    </xf>
    <xf numFmtId="0" fontId="51" fillId="0" borderId="0" xfId="0" applyFont="1" applyAlignment="1">
      <alignment horizontal="left"/>
    </xf>
    <xf numFmtId="0" fontId="34" fillId="0" borderId="0" xfId="242" applyFont="1" applyFill="1" applyBorder="1" applyAlignment="1">
      <alignment vertical="top" wrapText="1"/>
    </xf>
    <xf numFmtId="0" fontId="77" fillId="0" borderId="0" xfId="242" applyFont="1" applyFill="1" applyBorder="1" applyAlignment="1">
      <alignment vertical="top" wrapText="1"/>
    </xf>
    <xf numFmtId="0" fontId="34" fillId="0" borderId="0" xfId="6" applyFont="1" applyAlignment="1"/>
    <xf numFmtId="0" fontId="34" fillId="0" borderId="0" xfId="6" applyFont="1"/>
    <xf numFmtId="0" fontId="34" fillId="0" borderId="0" xfId="14" applyFont="1" applyFill="1"/>
    <xf numFmtId="4" fontId="34" fillId="0" borderId="9" xfId="14" applyNumberFormat="1" applyFont="1" applyFill="1" applyBorder="1" applyAlignment="1">
      <alignment vertical="center" wrapText="1"/>
    </xf>
    <xf numFmtId="0" fontId="34" fillId="0" borderId="0" xfId="14" applyFont="1" applyFill="1" applyAlignment="1">
      <alignment vertical="top" wrapText="1"/>
    </xf>
    <xf numFmtId="4" fontId="34" fillId="0" borderId="0" xfId="14" applyNumberFormat="1" applyFont="1" applyFill="1" applyAlignment="1">
      <alignment horizontal="center" vertical="center" wrapText="1"/>
    </xf>
    <xf numFmtId="0" fontId="34" fillId="0" borderId="0" xfId="14" applyFont="1" applyFill="1" applyAlignment="1">
      <alignment horizontal="center" vertical="top" wrapText="1"/>
    </xf>
    <xf numFmtId="0" fontId="39" fillId="0" borderId="0" xfId="6" applyFont="1" applyAlignment="1">
      <alignment vertical="top" wrapText="1"/>
    </xf>
    <xf numFmtId="0" fontId="52" fillId="0" borderId="0" xfId="243" applyFont="1"/>
    <xf numFmtId="4" fontId="39" fillId="0" borderId="2" xfId="0" applyNumberFormat="1" applyFont="1" applyBorder="1" applyAlignment="1">
      <alignment horizontal="center" vertical="center"/>
    </xf>
    <xf numFmtId="0" fontId="34" fillId="0" borderId="0" xfId="6" applyFont="1" applyAlignment="1">
      <alignment horizontal="left" vertical="top" wrapText="1"/>
    </xf>
    <xf numFmtId="4" fontId="34" fillId="0" borderId="3" xfId="105" applyNumberFormat="1" applyFont="1" applyFill="1" applyBorder="1" applyAlignment="1">
      <alignment horizontal="center" vertical="center" wrapText="1"/>
    </xf>
    <xf numFmtId="4" fontId="34" fillId="0" borderId="2" xfId="227" applyNumberFormat="1" applyFont="1" applyFill="1" applyBorder="1" applyAlignment="1">
      <alignment horizontal="center" vertical="center" wrapText="1"/>
    </xf>
    <xf numFmtId="0" fontId="34" fillId="0" borderId="0" xfId="14" applyFont="1" applyFill="1" applyAlignment="1">
      <alignment vertical="top" wrapText="1"/>
    </xf>
    <xf numFmtId="4" fontId="34" fillId="0" borderId="0" xfId="14" applyNumberFormat="1" applyFont="1" applyFill="1" applyBorder="1" applyAlignment="1">
      <alignment vertical="center" wrapText="1"/>
    </xf>
    <xf numFmtId="4" fontId="34" fillId="0" borderId="9" xfId="14" applyNumberFormat="1" applyFont="1" applyFill="1" applyBorder="1" applyAlignment="1">
      <alignment vertical="center" wrapText="1"/>
    </xf>
    <xf numFmtId="0" fontId="34" fillId="0" borderId="0" xfId="6" applyFont="1" applyAlignment="1">
      <alignment horizontal="left" vertical="top" wrapText="1"/>
    </xf>
    <xf numFmtId="0" fontId="51" fillId="39" borderId="0" xfId="0" applyFont="1" applyFill="1"/>
    <xf numFmtId="16" fontId="51" fillId="39" borderId="0" xfId="0" applyNumberFormat="1" applyFont="1" applyFill="1"/>
    <xf numFmtId="4" fontId="34" fillId="0" borderId="0" xfId="14" applyNumberFormat="1" applyFont="1" applyFill="1" applyBorder="1" applyAlignment="1">
      <alignment wrapText="1"/>
    </xf>
    <xf numFmtId="0" fontId="34" fillId="0" borderId="13" xfId="14" applyFont="1" applyFill="1" applyBorder="1" applyAlignment="1">
      <alignment wrapText="1"/>
    </xf>
    <xf numFmtId="4" fontId="34" fillId="0" borderId="0" xfId="14" applyNumberFormat="1" applyFont="1" applyFill="1" applyBorder="1" applyAlignment="1">
      <alignment vertical="center" wrapText="1"/>
    </xf>
    <xf numFmtId="4" fontId="34" fillId="0" borderId="0" xfId="0" applyNumberFormat="1" applyFont="1" applyBorder="1" applyAlignment="1">
      <alignment horizontal="left" vertical="center" wrapText="1"/>
    </xf>
    <xf numFmtId="0" fontId="39" fillId="0" borderId="0" xfId="242" applyFont="1" applyBorder="1" applyAlignment="1">
      <alignment wrapText="1"/>
    </xf>
    <xf numFmtId="0" fontId="54" fillId="0" borderId="0" xfId="243" applyFont="1"/>
    <xf numFmtId="4" fontId="34" fillId="0" borderId="1" xfId="6" applyNumberFormat="1" applyFont="1" applyFill="1" applyBorder="1" applyAlignment="1">
      <alignment horizontal="center" vertical="center" wrapText="1"/>
    </xf>
    <xf numFmtId="0" fontId="34" fillId="0" borderId="1" xfId="104" applyNumberFormat="1" applyFont="1" applyFill="1" applyBorder="1" applyAlignment="1">
      <alignment horizontal="center" vertical="center" wrapText="1"/>
    </xf>
    <xf numFmtId="4" fontId="34" fillId="0" borderId="1" xfId="229" applyNumberFormat="1" applyFont="1" applyFill="1" applyBorder="1" applyAlignment="1">
      <alignment horizontal="center" vertical="center" wrapText="1"/>
    </xf>
    <xf numFmtId="4" fontId="34" fillId="0" borderId="1" xfId="104" applyNumberFormat="1" applyFont="1" applyFill="1" applyBorder="1" applyAlignment="1">
      <alignment horizontal="center" vertical="center" wrapText="1"/>
    </xf>
    <xf numFmtId="4" fontId="39" fillId="0" borderId="1" xfId="229" applyNumberFormat="1" applyFont="1" applyBorder="1" applyAlignment="1">
      <alignment horizontal="center" vertical="center"/>
    </xf>
    <xf numFmtId="0" fontId="34" fillId="0" borderId="0" xfId="6" applyFont="1" applyAlignment="1">
      <alignment horizontal="left" vertical="top" wrapText="1"/>
    </xf>
    <xf numFmtId="0" fontId="34" fillId="0" borderId="0" xfId="14" applyFont="1" applyFill="1" applyAlignment="1">
      <alignment vertical="top" wrapText="1"/>
    </xf>
    <xf numFmtId="4" fontId="34" fillId="0" borderId="0" xfId="14" applyNumberFormat="1" applyFont="1" applyFill="1" applyBorder="1" applyAlignment="1">
      <alignment vertical="center" wrapText="1"/>
    </xf>
    <xf numFmtId="4" fontId="34" fillId="0" borderId="9" xfId="14" applyNumberFormat="1" applyFont="1" applyFill="1" applyBorder="1" applyAlignment="1">
      <alignment vertical="center" wrapText="1"/>
    </xf>
    <xf numFmtId="4" fontId="34" fillId="0" borderId="0" xfId="0" applyNumberFormat="1" applyFont="1" applyBorder="1" applyAlignment="1">
      <alignment horizontal="left" vertical="center" wrapText="1"/>
    </xf>
    <xf numFmtId="0" fontId="5" fillId="0" borderId="12" xfId="229" applyBorder="1" applyAlignment="1"/>
    <xf numFmtId="0" fontId="5" fillId="0" borderId="17" xfId="229" applyBorder="1" applyAlignment="1"/>
    <xf numFmtId="4" fontId="34" fillId="0" borderId="3" xfId="0" applyNumberFormat="1" applyFont="1" applyBorder="1" applyAlignment="1">
      <alignment horizontal="center" vertical="center" wrapText="1"/>
    </xf>
    <xf numFmtId="4" fontId="39" fillId="0" borderId="2" xfId="0" applyNumberFormat="1" applyFont="1" applyBorder="1" applyAlignment="1">
      <alignment horizontal="center" vertical="center"/>
    </xf>
    <xf numFmtId="0" fontId="34" fillId="0" borderId="2" xfId="105" applyFont="1" applyFill="1" applyBorder="1" applyAlignment="1">
      <alignment horizontal="left" vertical="center" wrapText="1"/>
    </xf>
    <xf numFmtId="0" fontId="34" fillId="0" borderId="3" xfId="105" applyFont="1" applyFill="1" applyBorder="1" applyAlignment="1">
      <alignment horizontal="left" vertical="center" wrapText="1"/>
    </xf>
    <xf numFmtId="4" fontId="34" fillId="0" borderId="2" xfId="227" applyNumberFormat="1" applyFont="1" applyFill="1" applyBorder="1" applyAlignment="1">
      <alignment horizontal="center" vertical="center" wrapText="1"/>
    </xf>
    <xf numFmtId="4" fontId="34" fillId="0" borderId="3" xfId="227" applyNumberFormat="1" applyFont="1" applyFill="1" applyBorder="1" applyAlignment="1">
      <alignment horizontal="center" vertical="center" wrapText="1"/>
    </xf>
    <xf numFmtId="4" fontId="34" fillId="0" borderId="1" xfId="227" applyNumberFormat="1" applyFont="1" applyFill="1" applyBorder="1" applyAlignment="1">
      <alignment horizontal="center" vertical="center" wrapText="1"/>
    </xf>
    <xf numFmtId="4" fontId="34" fillId="0" borderId="35" xfId="227" applyNumberFormat="1" applyFont="1" applyFill="1" applyBorder="1" applyAlignment="1">
      <alignment horizontal="center" vertical="center" wrapText="1"/>
    </xf>
    <xf numFmtId="0" fontId="34" fillId="0" borderId="0" xfId="105" applyFont="1" applyFill="1" applyBorder="1" applyAlignment="1">
      <alignment vertical="center" wrapText="1"/>
    </xf>
    <xf numFmtId="0" fontId="34" fillId="0" borderId="15" xfId="105" applyFont="1" applyFill="1" applyBorder="1" applyAlignment="1">
      <alignment vertical="center" wrapText="1"/>
    </xf>
    <xf numFmtId="0" fontId="79" fillId="0" borderId="33" xfId="229" applyFont="1" applyBorder="1" applyAlignment="1"/>
    <xf numFmtId="49" fontId="36" fillId="0" borderId="1" xfId="98" applyNumberFormat="1" applyFont="1" applyFill="1" applyBorder="1" applyAlignment="1">
      <alignment horizontal="center" vertical="center"/>
    </xf>
    <xf numFmtId="0" fontId="34" fillId="0" borderId="2" xfId="105" applyFont="1" applyFill="1" applyBorder="1" applyAlignment="1">
      <alignment vertical="center" wrapText="1"/>
    </xf>
    <xf numFmtId="0" fontId="34" fillId="0" borderId="35" xfId="105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4" fillId="0" borderId="0" xfId="14" applyFont="1" applyFill="1" applyAlignment="1">
      <alignment vertical="top" wrapText="1"/>
    </xf>
    <xf numFmtId="4" fontId="34" fillId="0" borderId="0" xfId="14" applyNumberFormat="1" applyFont="1" applyFill="1" applyBorder="1" applyAlignment="1">
      <alignment vertical="center" wrapText="1"/>
    </xf>
    <xf numFmtId="4" fontId="34" fillId="0" borderId="9" xfId="14" applyNumberFormat="1" applyFont="1" applyFill="1" applyBorder="1" applyAlignment="1">
      <alignment vertical="center" wrapText="1"/>
    </xf>
    <xf numFmtId="4" fontId="34" fillId="0" borderId="0" xfId="0" applyNumberFormat="1" applyFont="1" applyBorder="1" applyAlignment="1">
      <alignment horizontal="left" vertical="center" wrapText="1"/>
    </xf>
    <xf numFmtId="0" fontId="34" fillId="0" borderId="0" xfId="6" applyFont="1" applyAlignment="1">
      <alignment horizontal="left" vertical="top" wrapText="1"/>
    </xf>
    <xf numFmtId="0" fontId="39" fillId="0" borderId="0" xfId="0" applyFont="1" applyBorder="1" applyAlignment="1">
      <alignment vertical="center"/>
    </xf>
    <xf numFmtId="0" fontId="39" fillId="0" borderId="0" xfId="165" applyFont="1" applyBorder="1" applyAlignment="1">
      <alignment horizontal="left" vertical="center" wrapText="1"/>
    </xf>
    <xf numFmtId="4" fontId="39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left" vertical="center" wrapText="1"/>
    </xf>
    <xf numFmtId="4" fontId="34" fillId="0" borderId="2" xfId="0" applyNumberFormat="1" applyFont="1" applyBorder="1" applyAlignment="1">
      <alignment vertical="center" wrapText="1"/>
    </xf>
    <xf numFmtId="4" fontId="34" fillId="0" borderId="3" xfId="0" applyNumberFormat="1" applyFont="1" applyBorder="1" applyAlignment="1">
      <alignment vertical="center" wrapText="1"/>
    </xf>
    <xf numFmtId="4" fontId="34" fillId="0" borderId="35" xfId="0" applyNumberFormat="1" applyFont="1" applyBorder="1" applyAlignment="1">
      <alignment vertical="center" wrapText="1"/>
    </xf>
    <xf numFmtId="0" fontId="80" fillId="0" borderId="1" xfId="0" applyNumberFormat="1" applyFont="1" applyFill="1" applyBorder="1" applyAlignment="1">
      <alignment horizontal="center" vertical="center" wrapText="1"/>
    </xf>
    <xf numFmtId="0" fontId="34" fillId="0" borderId="0" xfId="14" applyFont="1" applyFill="1" applyAlignment="1">
      <alignment vertical="top" wrapText="1"/>
    </xf>
    <xf numFmtId="0" fontId="34" fillId="0" borderId="0" xfId="6" applyFont="1" applyAlignment="1">
      <alignment horizontal="left" vertical="top" wrapText="1"/>
    </xf>
    <xf numFmtId="4" fontId="34" fillId="0" borderId="0" xfId="0" applyNumberFormat="1" applyFont="1" applyBorder="1" applyAlignment="1">
      <alignment horizontal="left" vertical="center" wrapText="1"/>
    </xf>
    <xf numFmtId="4" fontId="34" fillId="0" borderId="0" xfId="14" applyNumberFormat="1" applyFont="1" applyFill="1" applyBorder="1" applyAlignment="1">
      <alignment vertical="center" wrapText="1"/>
    </xf>
    <xf numFmtId="4" fontId="34" fillId="0" borderId="9" xfId="14" applyNumberFormat="1" applyFont="1" applyFill="1" applyBorder="1" applyAlignment="1">
      <alignment vertical="center" wrapText="1"/>
    </xf>
    <xf numFmtId="0" fontId="34" fillId="0" borderId="1" xfId="0" applyNumberFormat="1" applyFont="1" applyFill="1" applyBorder="1" applyAlignment="1">
      <alignment horizontal="center" vertical="center" wrapText="1"/>
    </xf>
    <xf numFmtId="0" fontId="51" fillId="40" borderId="0" xfId="0" applyFont="1" applyFill="1"/>
    <xf numFmtId="4" fontId="34" fillId="0" borderId="6" xfId="0" applyNumberFormat="1" applyFont="1" applyFill="1" applyBorder="1" applyAlignment="1">
      <alignment horizontal="center" vertical="center" wrapText="1"/>
    </xf>
    <xf numFmtId="4" fontId="39" fillId="0" borderId="6" xfId="0" applyNumberFormat="1" applyFont="1" applyFill="1" applyBorder="1" applyAlignment="1">
      <alignment horizontal="center" vertical="center" wrapText="1"/>
    </xf>
    <xf numFmtId="4" fontId="36" fillId="0" borderId="1" xfId="98" applyNumberFormat="1" applyFont="1" applyFill="1" applyBorder="1" applyAlignment="1">
      <alignment horizontal="center" vertical="center" wrapText="1"/>
    </xf>
    <xf numFmtId="0" fontId="80" fillId="0" borderId="0" xfId="14" applyFont="1" applyFill="1"/>
    <xf numFmtId="0" fontId="34" fillId="0" borderId="8" xfId="0" applyFont="1" applyFill="1" applyBorder="1" applyAlignment="1">
      <alignment wrapText="1"/>
    </xf>
    <xf numFmtId="0" fontId="2" fillId="0" borderId="0" xfId="0" applyFont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89" fillId="0" borderId="0" xfId="0" applyFont="1"/>
    <xf numFmtId="174" fontId="89" fillId="0" borderId="0" xfId="0" applyNumberFormat="1" applyFont="1"/>
    <xf numFmtId="0" fontId="4" fillId="0" borderId="1" xfId="0" applyNumberFormat="1" applyFont="1" applyFill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0" xfId="152" applyFont="1" applyFill="1" applyBorder="1" applyAlignment="1">
      <alignment horizontal="right"/>
    </xf>
    <xf numFmtId="4" fontId="2" fillId="0" borderId="0" xfId="152" applyNumberFormat="1" applyFont="1" applyFill="1" applyBorder="1"/>
    <xf numFmtId="4" fontId="2" fillId="0" borderId="0" xfId="200" applyNumberFormat="1" applyFont="1"/>
    <xf numFmtId="0" fontId="2" fillId="0" borderId="0" xfId="194" applyFont="1" applyFill="1" applyBorder="1" applyAlignment="1">
      <alignment horizontal="right"/>
    </xf>
    <xf numFmtId="0" fontId="4" fillId="0" borderId="1" xfId="200" applyFont="1" applyBorder="1" applyAlignment="1">
      <alignment horizontal="center"/>
    </xf>
    <xf numFmtId="0" fontId="2" fillId="0" borderId="0" xfId="200" applyFont="1"/>
    <xf numFmtId="4" fontId="2" fillId="42" borderId="1" xfId="194" applyNumberFormat="1" applyFont="1" applyFill="1" applyBorder="1"/>
    <xf numFmtId="0" fontId="2" fillId="2" borderId="0" xfId="200" applyFont="1" applyFill="1"/>
    <xf numFmtId="0" fontId="2" fillId="0" borderId="40" xfId="194" applyFont="1" applyFill="1" applyBorder="1" applyAlignment="1">
      <alignment horizontal="right"/>
    </xf>
    <xf numFmtId="4" fontId="2" fillId="43" borderId="1" xfId="194" applyNumberFormat="1" applyFont="1" applyFill="1" applyBorder="1"/>
    <xf numFmtId="0" fontId="54" fillId="0" borderId="7" xfId="104" applyNumberFormat="1" applyFont="1" applyFill="1" applyBorder="1" applyAlignment="1">
      <alignment horizontal="center" vertical="center" wrapText="1"/>
    </xf>
    <xf numFmtId="4" fontId="34" fillId="0" borderId="1" xfId="1" applyNumberFormat="1" applyFont="1" applyFill="1" applyBorder="1"/>
    <xf numFmtId="167" fontId="39" fillId="0" borderId="1" xfId="1" applyNumberFormat="1" applyFont="1" applyFill="1" applyBorder="1"/>
    <xf numFmtId="4" fontId="39" fillId="0" borderId="1" xfId="1" applyNumberFormat="1" applyFont="1" applyFill="1" applyBorder="1"/>
    <xf numFmtId="9" fontId="39" fillId="0" borderId="1" xfId="1" applyNumberFormat="1" applyFont="1" applyFill="1" applyBorder="1"/>
    <xf numFmtId="4" fontId="34" fillId="0" borderId="0" xfId="228" applyNumberFormat="1" applyFont="1" applyAlignment="1">
      <alignment horizontal="right"/>
    </xf>
    <xf numFmtId="4" fontId="39" fillId="0" borderId="1" xfId="2" applyNumberFormat="1" applyFont="1" applyFill="1" applyBorder="1"/>
    <xf numFmtId="4" fontId="34" fillId="0" borderId="1" xfId="2" applyNumberFormat="1" applyFont="1" applyFill="1" applyBorder="1"/>
    <xf numFmtId="0" fontId="34" fillId="0" borderId="2" xfId="0" applyFont="1" applyFill="1" applyBorder="1" applyAlignment="1">
      <alignment horizontal="left" wrapText="1"/>
    </xf>
    <xf numFmtId="0" fontId="39" fillId="0" borderId="0" xfId="0" applyFont="1" applyFill="1" applyAlignment="1">
      <alignment horizontal="left"/>
    </xf>
    <xf numFmtId="4" fontId="91" fillId="0" borderId="1" xfId="0" applyNumberFormat="1" applyFont="1" applyFill="1" applyBorder="1" applyAlignment="1">
      <alignment horizontal="center"/>
    </xf>
    <xf numFmtId="49" fontId="39" fillId="0" borderId="8" xfId="0" applyNumberFormat="1" applyFont="1" applyBorder="1" applyAlignment="1">
      <alignment vertical="center" wrapText="1"/>
    </xf>
    <xf numFmtId="1" fontId="34" fillId="0" borderId="36" xfId="0" applyNumberFormat="1" applyFont="1" applyFill="1" applyBorder="1" applyAlignment="1">
      <alignment horizontal="center" wrapText="1"/>
    </xf>
    <xf numFmtId="4" fontId="34" fillId="0" borderId="38" xfId="0" applyNumberFormat="1" applyFont="1" applyFill="1" applyBorder="1" applyAlignment="1">
      <alignment horizontal="center"/>
    </xf>
    <xf numFmtId="0" fontId="34" fillId="0" borderId="0" xfId="104" applyFont="1" applyFill="1" applyBorder="1"/>
    <xf numFmtId="0" fontId="70" fillId="0" borderId="0" xfId="0" applyFont="1" applyFill="1" applyBorder="1"/>
    <xf numFmtId="0" fontId="34" fillId="0" borderId="0" xfId="104" applyFont="1" applyBorder="1"/>
    <xf numFmtId="0" fontId="39" fillId="0" borderId="0" xfId="104" applyFont="1" applyBorder="1"/>
    <xf numFmtId="0" fontId="2" fillId="0" borderId="0" xfId="98" applyFont="1" applyFill="1"/>
    <xf numFmtId="0" fontId="4" fillId="0" borderId="1" xfId="252" applyNumberFormat="1" applyFont="1" applyFill="1" applyBorder="1" applyAlignment="1">
      <alignment horizontal="center" vertical="center" wrapText="1"/>
    </xf>
    <xf numFmtId="4" fontId="2" fillId="0" borderId="0" xfId="105" applyNumberFormat="1" applyFont="1" applyFill="1" applyBorder="1" applyAlignment="1">
      <alignment horizontal="center" vertical="center" wrapText="1"/>
    </xf>
    <xf numFmtId="4" fontId="2" fillId="0" borderId="0" xfId="98" applyNumberFormat="1" applyFont="1" applyFill="1"/>
    <xf numFmtId="4" fontId="2" fillId="0" borderId="1" xfId="98" applyNumberFormat="1" applyFont="1" applyFill="1" applyBorder="1" applyAlignment="1">
      <alignment horizontal="center" vertical="center"/>
    </xf>
    <xf numFmtId="4" fontId="87" fillId="0" borderId="42" xfId="252" applyNumberFormat="1" applyFont="1" applyFill="1" applyBorder="1" applyAlignment="1">
      <alignment horizontal="center" vertical="center" wrapText="1"/>
    </xf>
    <xf numFmtId="4" fontId="87" fillId="0" borderId="9" xfId="252" applyNumberFormat="1" applyFont="1" applyFill="1" applyBorder="1" applyAlignment="1">
      <alignment horizontal="center" vertical="center" wrapText="1"/>
    </xf>
    <xf numFmtId="4" fontId="87" fillId="0" borderId="17" xfId="252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4" fillId="0" borderId="0" xfId="227" applyFont="1" applyFill="1" applyBorder="1" applyAlignment="1"/>
    <xf numFmtId="4" fontId="34" fillId="0" borderId="0" xfId="105" applyNumberFormat="1" applyFont="1" applyFill="1" applyBorder="1" applyAlignment="1">
      <alignment horizontal="center" vertical="center" wrapText="1"/>
    </xf>
    <xf numFmtId="4" fontId="36" fillId="41" borderId="0" xfId="98" applyNumberFormat="1" applyFont="1" applyFill="1"/>
    <xf numFmtId="4" fontId="79" fillId="0" borderId="39" xfId="200" applyNumberFormat="1" applyFont="1" applyFill="1" applyBorder="1" applyAlignment="1">
      <alignment horizontal="center" vertical="center" wrapText="1"/>
    </xf>
    <xf numFmtId="49" fontId="93" fillId="0" borderId="12" xfId="234" applyNumberFormat="1" applyFont="1" applyFill="1" applyBorder="1" applyAlignment="1">
      <alignment wrapText="1"/>
    </xf>
    <xf numFmtId="0" fontId="93" fillId="0" borderId="37" xfId="227" applyFont="1" applyFill="1" applyBorder="1" applyAlignment="1">
      <alignment horizontal="left" vertical="center" wrapText="1"/>
    </xf>
    <xf numFmtId="4" fontId="39" fillId="0" borderId="1" xfId="118" applyNumberFormat="1" applyFont="1" applyFill="1" applyBorder="1" applyAlignment="1">
      <alignment horizontal="center"/>
    </xf>
    <xf numFmtId="4" fontId="34" fillId="0" borderId="1" xfId="118" applyNumberFormat="1" applyFont="1" applyFill="1" applyBorder="1" applyAlignment="1">
      <alignment horizontal="center"/>
    </xf>
    <xf numFmtId="4" fontId="36" fillId="0" borderId="0" xfId="98" applyNumberFormat="1" applyFont="1" applyFill="1"/>
    <xf numFmtId="0" fontId="3" fillId="0" borderId="0" xfId="404" applyFont="1" applyFill="1"/>
    <xf numFmtId="4" fontId="2" fillId="0" borderId="0" xfId="405" applyNumberFormat="1" applyFont="1" applyFill="1" applyAlignment="1">
      <alignment horizontal="right"/>
    </xf>
    <xf numFmtId="0" fontId="4" fillId="0" borderId="0" xfId="404" applyFont="1" applyFill="1" applyBorder="1"/>
    <xf numFmtId="0" fontId="2" fillId="0" borderId="0" xfId="404" applyFont="1" applyFill="1" applyBorder="1"/>
    <xf numFmtId="0" fontId="4" fillId="0" borderId="0" xfId="404" applyFont="1" applyFill="1"/>
    <xf numFmtId="0" fontId="2" fillId="0" borderId="0" xfId="404" applyFont="1" applyFill="1"/>
    <xf numFmtId="4" fontId="2" fillId="0" borderId="0" xfId="404" applyNumberFormat="1" applyFont="1" applyFill="1"/>
    <xf numFmtId="4" fontId="4" fillId="0" borderId="0" xfId="404" applyNumberFormat="1" applyFont="1" applyFill="1"/>
    <xf numFmtId="4" fontId="2" fillId="0" borderId="0" xfId="404" applyNumberFormat="1" applyFont="1" applyFill="1" applyAlignment="1">
      <alignment horizontal="right"/>
    </xf>
    <xf numFmtId="4" fontId="4" fillId="0" borderId="0" xfId="404" applyNumberFormat="1" applyFont="1" applyFill="1" applyAlignment="1">
      <alignment horizontal="right"/>
    </xf>
    <xf numFmtId="0" fontId="2" fillId="0" borderId="0" xfId="405" applyFont="1" applyFill="1"/>
    <xf numFmtId="0" fontId="2" fillId="0" borderId="0" xfId="407" applyFont="1" applyFill="1"/>
    <xf numFmtId="2" fontId="2" fillId="0" borderId="0" xfId="256" applyNumberFormat="1" applyFont="1" applyFill="1"/>
    <xf numFmtId="0" fontId="2" fillId="0" borderId="0" xfId="254" applyFont="1" applyFill="1"/>
    <xf numFmtId="0" fontId="2" fillId="0" borderId="0" xfId="256" applyFont="1" applyFill="1"/>
    <xf numFmtId="0" fontId="4" fillId="0" borderId="0" xfId="405" applyFont="1" applyFill="1"/>
    <xf numFmtId="0" fontId="4" fillId="0" borderId="0" xfId="259" applyFont="1" applyFill="1" applyAlignment="1">
      <alignment horizontal="center"/>
    </xf>
    <xf numFmtId="2" fontId="4" fillId="0" borderId="0" xfId="254" applyNumberFormat="1" applyFont="1" applyFill="1"/>
    <xf numFmtId="0" fontId="4" fillId="0" borderId="0" xfId="254" applyFont="1" applyFill="1" applyBorder="1" applyAlignment="1">
      <alignment horizontal="left"/>
    </xf>
    <xf numFmtId="4" fontId="2" fillId="0" borderId="0" xfId="254" applyNumberFormat="1" applyFont="1" applyFill="1" applyBorder="1"/>
    <xf numFmtId="49" fontId="39" fillId="0" borderId="0" xfId="0" applyNumberFormat="1" applyFont="1" applyFill="1" applyAlignment="1">
      <alignment horizontal="left"/>
    </xf>
    <xf numFmtId="4" fontId="4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/>
    </xf>
    <xf numFmtId="0" fontId="52" fillId="0" borderId="2" xfId="0" applyFont="1" applyFill="1" applyBorder="1" applyAlignment="1">
      <alignment horizontal="justify" wrapText="1"/>
    </xf>
    <xf numFmtId="4" fontId="2" fillId="0" borderId="2" xfId="194" applyNumberFormat="1" applyFont="1" applyFill="1" applyBorder="1" applyAlignment="1">
      <alignment horizontal="right"/>
    </xf>
    <xf numFmtId="0" fontId="2" fillId="0" borderId="41" xfId="194" applyFont="1" applyFill="1" applyBorder="1" applyAlignment="1">
      <alignment horizontal="right"/>
    </xf>
    <xf numFmtId="0" fontId="2" fillId="0" borderId="49" xfId="194" applyFont="1" applyFill="1" applyBorder="1" applyAlignment="1">
      <alignment horizontal="right"/>
    </xf>
    <xf numFmtId="4" fontId="2" fillId="43" borderId="7" xfId="194" applyNumberFormat="1" applyFont="1" applyFill="1" applyBorder="1"/>
    <xf numFmtId="49" fontId="39" fillId="0" borderId="2" xfId="0" applyNumberFormat="1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center" wrapText="1"/>
    </xf>
    <xf numFmtId="4" fontId="52" fillId="0" borderId="2" xfId="0" applyNumberFormat="1" applyFont="1" applyFill="1" applyBorder="1" applyAlignment="1">
      <alignment horizontal="center" wrapText="1"/>
    </xf>
    <xf numFmtId="0" fontId="3" fillId="0" borderId="50" xfId="104" applyFont="1" applyFill="1" applyBorder="1" applyAlignment="1">
      <alignment horizontal="center" vertical="center" wrapText="1"/>
    </xf>
    <xf numFmtId="0" fontId="3" fillId="0" borderId="40" xfId="104" applyFont="1" applyFill="1" applyBorder="1" applyAlignment="1">
      <alignment horizontal="center" vertical="center" wrapText="1"/>
    </xf>
    <xf numFmtId="10" fontId="34" fillId="0" borderId="0" xfId="1" applyNumberFormat="1" applyFont="1" applyFill="1"/>
    <xf numFmtId="0" fontId="34" fillId="0" borderId="0" xfId="0" applyFont="1" applyFill="1" applyBorder="1"/>
    <xf numFmtId="4" fontId="2" fillId="53" borderId="1" xfId="200" applyNumberFormat="1" applyFont="1" applyFill="1" applyBorder="1"/>
    <xf numFmtId="0" fontId="39" fillId="0" borderId="2" xfId="0" applyFont="1" applyBorder="1" applyAlignment="1">
      <alignment horizontal="center" vertical="center" wrapText="1"/>
    </xf>
    <xf numFmtId="4" fontId="2" fillId="0" borderId="3" xfId="98" applyNumberFormat="1" applyFont="1" applyFill="1" applyBorder="1" applyAlignment="1">
      <alignment horizontal="center" vertical="center"/>
    </xf>
    <xf numFmtId="4" fontId="34" fillId="0" borderId="38" xfId="0" applyNumberFormat="1" applyFont="1" applyFill="1" applyBorder="1" applyAlignment="1">
      <alignment horizontal="center" wrapText="1"/>
    </xf>
    <xf numFmtId="0" fontId="39" fillId="0" borderId="15" xfId="227" applyFont="1" applyFill="1" applyBorder="1" applyAlignment="1">
      <alignment horizontal="center"/>
    </xf>
    <xf numFmtId="4" fontId="34" fillId="0" borderId="1" xfId="100" applyNumberFormat="1" applyFont="1" applyFill="1" applyBorder="1" applyAlignment="1">
      <alignment horizontal="center"/>
    </xf>
    <xf numFmtId="0" fontId="4" fillId="0" borderId="0" xfId="234" applyFont="1" applyFill="1" applyAlignment="1"/>
    <xf numFmtId="0" fontId="2" fillId="0" borderId="0" xfId="234" applyFont="1"/>
    <xf numFmtId="0" fontId="4" fillId="0" borderId="0" xfId="227" applyFont="1" applyFill="1" applyAlignment="1"/>
    <xf numFmtId="0" fontId="4" fillId="0" borderId="0" xfId="234" applyFont="1" applyFill="1" applyAlignment="1">
      <alignment horizontal="center"/>
    </xf>
    <xf numFmtId="4" fontId="2" fillId="0" borderId="0" xfId="234" applyNumberFormat="1" applyFont="1"/>
    <xf numFmtId="0" fontId="2" fillId="0" borderId="15" xfId="105" applyFont="1" applyFill="1" applyBorder="1" applyAlignment="1">
      <alignment horizontal="left" vertical="center" wrapText="1"/>
    </xf>
    <xf numFmtId="4" fontId="4" fillId="0" borderId="0" xfId="227" applyNumberFormat="1" applyFont="1" applyFill="1" applyBorder="1" applyAlignment="1">
      <alignment horizontal="center" vertical="center" wrapText="1"/>
    </xf>
    <xf numFmtId="49" fontId="2" fillId="0" borderId="15" xfId="105" applyNumberFormat="1" applyFont="1" applyFill="1" applyBorder="1" applyAlignment="1">
      <alignment horizontal="left" vertical="center" wrapText="1"/>
    </xf>
    <xf numFmtId="0" fontId="4" fillId="0" borderId="1" xfId="227" applyFont="1" applyFill="1" applyBorder="1" applyAlignment="1">
      <alignment horizontal="left" vertical="center"/>
    </xf>
    <xf numFmtId="0" fontId="4" fillId="0" borderId="0" xfId="234" applyFont="1"/>
    <xf numFmtId="0" fontId="2" fillId="0" borderId="0" xfId="135" applyFont="1"/>
    <xf numFmtId="4" fontId="39" fillId="0" borderId="0" xfId="0" applyNumberFormat="1" applyFont="1" applyFill="1"/>
    <xf numFmtId="4" fontId="2" fillId="0" borderId="0" xfId="200" applyNumberFormat="1" applyFont="1" applyFill="1" applyAlignment="1">
      <alignment horizontal="center"/>
    </xf>
    <xf numFmtId="0" fontId="4" fillId="39" borderId="0" xfId="200" applyFont="1" applyFill="1" applyAlignment="1">
      <alignment horizontal="center"/>
    </xf>
    <xf numFmtId="4" fontId="2" fillId="0" borderId="0" xfId="200" applyNumberFormat="1" applyFont="1" applyFill="1"/>
    <xf numFmtId="4" fontId="4" fillId="0" borderId="0" xfId="200" applyNumberFormat="1" applyFont="1"/>
    <xf numFmtId="0" fontId="2" fillId="54" borderId="1" xfId="98" applyFont="1" applyFill="1" applyBorder="1" applyAlignment="1">
      <alignment horizontal="justify" vertical="center" wrapText="1"/>
    </xf>
    <xf numFmtId="0" fontId="36" fillId="0" borderId="0" xfId="98" applyFont="1" applyBorder="1" applyAlignment="1">
      <alignment horizontal="center" vertical="center" wrapText="1"/>
    </xf>
    <xf numFmtId="0" fontId="36" fillId="0" borderId="1" xfId="98" applyFont="1" applyFill="1" applyBorder="1" applyAlignment="1">
      <alignment horizontal="left" vertical="center" wrapText="1"/>
    </xf>
    <xf numFmtId="4" fontId="103" fillId="0" borderId="0" xfId="200" applyNumberFormat="1" applyFont="1" applyFill="1" applyBorder="1" applyAlignment="1">
      <alignment horizontal="right" vertical="center" wrapText="1"/>
    </xf>
    <xf numFmtId="0" fontId="39" fillId="0" borderId="1" xfId="2" applyFont="1" applyFill="1" applyBorder="1"/>
    <xf numFmtId="0" fontId="34" fillId="0" borderId="1" xfId="2" applyFont="1" applyFill="1" applyBorder="1"/>
    <xf numFmtId="2" fontId="34" fillId="0" borderId="1" xfId="2" applyNumberFormat="1" applyFont="1" applyFill="1" applyBorder="1"/>
    <xf numFmtId="167" fontId="39" fillId="0" borderId="1" xfId="2" applyNumberFormat="1" applyFont="1" applyFill="1" applyBorder="1"/>
    <xf numFmtId="0" fontId="2" fillId="0" borderId="0" xfId="200" applyFont="1" applyBorder="1" applyAlignment="1"/>
    <xf numFmtId="0" fontId="2" fillId="0" borderId="0" xfId="98" applyFont="1"/>
    <xf numFmtId="0" fontId="2" fillId="0" borderId="0" xfId="98" applyFont="1" applyFill="1" applyBorder="1" applyAlignment="1">
      <alignment horizontal="center" vertical="center" wrapText="1"/>
    </xf>
    <xf numFmtId="0" fontId="2" fillId="0" borderId="0" xfId="98" applyFont="1" applyBorder="1"/>
    <xf numFmtId="0" fontId="2" fillId="0" borderId="1" xfId="98" applyFont="1" applyFill="1" applyBorder="1" applyAlignment="1">
      <alignment horizontal="center" vertical="top" wrapText="1"/>
    </xf>
    <xf numFmtId="4" fontId="103" fillId="0" borderId="0" xfId="98" applyNumberFormat="1" applyFont="1" applyFill="1" applyBorder="1" applyAlignment="1">
      <alignment horizontal="right" vertical="center" wrapText="1"/>
    </xf>
    <xf numFmtId="4" fontId="118" fillId="0" borderId="1" xfId="98" applyNumberFormat="1" applyFont="1" applyFill="1" applyBorder="1" applyAlignment="1">
      <alignment horizontal="right" vertical="center" wrapText="1"/>
    </xf>
    <xf numFmtId="4" fontId="2" fillId="0" borderId="0" xfId="98" applyNumberFormat="1" applyFont="1"/>
    <xf numFmtId="4" fontId="89" fillId="0" borderId="0" xfId="98" applyNumberFormat="1" applyFont="1" applyFill="1" applyBorder="1" applyAlignment="1">
      <alignment vertical="center" wrapText="1"/>
    </xf>
    <xf numFmtId="0" fontId="2" fillId="0" borderId="0" xfId="98" applyFont="1" applyBorder="1" applyAlignment="1">
      <alignment horizontal="right"/>
    </xf>
    <xf numFmtId="0" fontId="2" fillId="0" borderId="1" xfId="98" applyFont="1" applyFill="1" applyBorder="1" applyAlignment="1">
      <alignment horizontal="left" vertical="center" wrapText="1"/>
    </xf>
    <xf numFmtId="49" fontId="110" fillId="0" borderId="1" xfId="98" applyNumberFormat="1" applyFont="1" applyFill="1" applyBorder="1" applyAlignment="1">
      <alignment horizontal="center" vertical="center" wrapText="1"/>
    </xf>
    <xf numFmtId="0" fontId="110" fillId="0" borderId="7" xfId="98" applyFont="1" applyFill="1" applyBorder="1" applyAlignment="1">
      <alignment horizontal="center" vertical="center" wrapText="1"/>
    </xf>
    <xf numFmtId="4" fontId="110" fillId="0" borderId="7" xfId="98" applyNumberFormat="1" applyFont="1" applyFill="1" applyBorder="1" applyAlignment="1">
      <alignment vertical="center" wrapText="1"/>
    </xf>
    <xf numFmtId="4" fontId="110" fillId="0" borderId="1" xfId="98" applyNumberFormat="1" applyFont="1" applyFill="1" applyBorder="1" applyAlignment="1">
      <alignment vertical="center" wrapText="1"/>
    </xf>
    <xf numFmtId="4" fontId="110" fillId="0" borderId="0" xfId="98" applyNumberFormat="1" applyFont="1" applyFill="1" applyBorder="1" applyAlignment="1">
      <alignment vertical="center" wrapText="1"/>
    </xf>
    <xf numFmtId="4" fontId="2" fillId="0" borderId="0" xfId="98" applyNumberFormat="1" applyFont="1" applyBorder="1" applyAlignment="1">
      <alignment horizontal="right"/>
    </xf>
    <xf numFmtId="4" fontId="2" fillId="0" borderId="0" xfId="98" applyNumberFormat="1" applyFont="1" applyBorder="1"/>
    <xf numFmtId="4" fontId="110" fillId="0" borderId="1" xfId="98" applyNumberFormat="1" applyFont="1" applyFill="1" applyBorder="1" applyAlignment="1">
      <alignment horizontal="right" vertical="center" wrapText="1"/>
    </xf>
    <xf numFmtId="4" fontId="110" fillId="0" borderId="0" xfId="98" applyNumberFormat="1" applyFont="1" applyFill="1" applyBorder="1" applyAlignment="1">
      <alignment horizontal="right" vertical="center" wrapText="1"/>
    </xf>
    <xf numFmtId="4" fontId="110" fillId="0" borderId="1" xfId="98" applyNumberFormat="1" applyFont="1" applyFill="1" applyBorder="1" applyAlignment="1">
      <alignment horizontal="center" vertical="center" wrapText="1"/>
    </xf>
    <xf numFmtId="4" fontId="110" fillId="0" borderId="0" xfId="98" applyNumberFormat="1" applyFont="1" applyFill="1" applyBorder="1" applyAlignment="1">
      <alignment horizontal="center" vertical="center" wrapText="1"/>
    </xf>
    <xf numFmtId="0" fontId="2" fillId="0" borderId="36" xfId="98" applyFont="1" applyFill="1" applyBorder="1" applyAlignment="1">
      <alignment horizontal="left" vertical="center" wrapText="1"/>
    </xf>
    <xf numFmtId="0" fontId="76" fillId="0" borderId="0" xfId="98" applyFont="1"/>
    <xf numFmtId="0" fontId="2" fillId="0" borderId="7" xfId="98" applyFont="1" applyFill="1" applyBorder="1" applyAlignment="1">
      <alignment horizontal="left" vertical="center" wrapText="1"/>
    </xf>
    <xf numFmtId="49" fontId="110" fillId="0" borderId="7" xfId="98" applyNumberFormat="1" applyFont="1" applyFill="1" applyBorder="1" applyAlignment="1">
      <alignment horizontal="center" vertical="center" wrapText="1"/>
    </xf>
    <xf numFmtId="3" fontId="2" fillId="0" borderId="0" xfId="98" applyNumberFormat="1" applyFont="1" applyBorder="1" applyAlignment="1"/>
    <xf numFmtId="0" fontId="110" fillId="54" borderId="1" xfId="98" applyFont="1" applyFill="1" applyBorder="1" applyAlignment="1">
      <alignment horizontal="center" vertical="center" wrapText="1"/>
    </xf>
    <xf numFmtId="4" fontId="110" fillId="54" borderId="1" xfId="98" applyNumberFormat="1" applyFont="1" applyFill="1" applyBorder="1" applyAlignment="1">
      <alignment vertical="center" wrapText="1"/>
    </xf>
    <xf numFmtId="4" fontId="117" fillId="0" borderId="0" xfId="98" applyNumberFormat="1" applyFont="1" applyFill="1" applyBorder="1" applyAlignment="1">
      <alignment vertical="center" wrapText="1"/>
    </xf>
    <xf numFmtId="0" fontId="110" fillId="0" borderId="1" xfId="98" applyFont="1" applyFill="1" applyBorder="1" applyAlignment="1">
      <alignment horizontal="center" vertical="center" wrapText="1"/>
    </xf>
    <xf numFmtId="0" fontId="2" fillId="0" borderId="0" xfId="98" applyFont="1" applyBorder="1" applyAlignment="1">
      <alignment horizontal="right" vertical="center" wrapText="1"/>
    </xf>
    <xf numFmtId="0" fontId="2" fillId="0" borderId="0" xfId="98" applyFont="1" applyBorder="1" applyAlignment="1">
      <alignment horizontal="left" vertical="center" wrapText="1"/>
    </xf>
    <xf numFmtId="4" fontId="110" fillId="0" borderId="1" xfId="238" applyNumberFormat="1" applyFont="1" applyFill="1" applyBorder="1" applyAlignment="1">
      <alignment horizontal="right" vertical="center" wrapText="1"/>
    </xf>
    <xf numFmtId="0" fontId="2" fillId="0" borderId="1" xfId="98" applyFont="1" applyFill="1" applyBorder="1" applyAlignment="1">
      <alignment vertical="center" wrapText="1"/>
    </xf>
    <xf numFmtId="0" fontId="2" fillId="0" borderId="0" xfId="98" applyFont="1" applyAlignment="1">
      <alignment horizontal="right"/>
    </xf>
    <xf numFmtId="49" fontId="110" fillId="54" borderId="1" xfId="98" applyNumberFormat="1" applyFont="1" applyFill="1" applyBorder="1" applyAlignment="1">
      <alignment horizontal="center" vertical="center" wrapText="1"/>
    </xf>
    <xf numFmtId="4" fontId="2" fillId="0" borderId="0" xfId="98" applyNumberFormat="1" applyFont="1" applyFill="1" applyBorder="1" applyAlignment="1">
      <alignment horizontal="right"/>
    </xf>
    <xf numFmtId="0" fontId="2" fillId="0" borderId="0" xfId="98" applyFont="1" applyFill="1" applyBorder="1" applyAlignment="1">
      <alignment horizontal="right"/>
    </xf>
    <xf numFmtId="0" fontId="2" fillId="0" borderId="0" xfId="98" applyFont="1" applyFill="1" applyAlignment="1">
      <alignment horizontal="right"/>
    </xf>
    <xf numFmtId="0" fontId="2" fillId="0" borderId="1" xfId="98" applyFont="1" applyFill="1" applyBorder="1" applyAlignment="1">
      <alignment wrapText="1"/>
    </xf>
    <xf numFmtId="0" fontId="2" fillId="0" borderId="7" xfId="98" applyFont="1" applyFill="1" applyBorder="1" applyAlignment="1">
      <alignment horizontal="left" wrapText="1"/>
    </xf>
    <xf numFmtId="4" fontId="2" fillId="0" borderId="0" xfId="98" applyNumberFormat="1" applyFont="1" applyAlignment="1">
      <alignment horizontal="right"/>
    </xf>
    <xf numFmtId="4" fontId="117" fillId="0" borderId="0" xfId="98" applyNumberFormat="1" applyFont="1" applyFill="1" applyBorder="1" applyAlignment="1">
      <alignment horizontal="right" vertical="center" wrapText="1"/>
    </xf>
    <xf numFmtId="4" fontId="119" fillId="54" borderId="0" xfId="98" applyNumberFormat="1" applyFont="1" applyFill="1" applyBorder="1" applyAlignment="1">
      <alignment horizontal="right" vertical="center" wrapText="1"/>
    </xf>
    <xf numFmtId="4" fontId="2" fillId="0" borderId="0" xfId="98" applyNumberFormat="1" applyFont="1" applyFill="1" applyBorder="1" applyAlignment="1">
      <alignment horizontal="right" vertical="center" wrapText="1"/>
    </xf>
    <xf numFmtId="0" fontId="2" fillId="0" borderId="0" xfId="98" applyFont="1" applyBorder="1" applyAlignment="1">
      <alignment horizontal="center" vertical="center" wrapText="1"/>
    </xf>
    <xf numFmtId="4" fontId="110" fillId="0" borderId="0" xfId="98" applyNumberFormat="1" applyFont="1" applyBorder="1" applyAlignment="1">
      <alignment vertical="center" wrapText="1"/>
    </xf>
    <xf numFmtId="4" fontId="2" fillId="0" borderId="0" xfId="98" applyNumberFormat="1" applyFont="1" applyBorder="1" applyAlignment="1">
      <alignment wrapText="1"/>
    </xf>
    <xf numFmtId="0" fontId="110" fillId="0" borderId="0" xfId="98" applyFont="1" applyBorder="1" applyAlignment="1">
      <alignment vertical="center" wrapText="1"/>
    </xf>
    <xf numFmtId="0" fontId="110" fillId="0" borderId="0" xfId="98" applyFont="1" applyBorder="1" applyAlignment="1">
      <alignment horizontal="center" vertical="center" wrapText="1"/>
    </xf>
    <xf numFmtId="4" fontId="4" fillId="0" borderId="0" xfId="98" applyNumberFormat="1" applyFont="1" applyBorder="1"/>
    <xf numFmtId="0" fontId="110" fillId="54" borderId="0" xfId="98" applyFont="1" applyFill="1" applyBorder="1" applyAlignment="1">
      <alignment horizontal="center" vertical="center" wrapText="1"/>
    </xf>
    <xf numFmtId="0" fontId="110" fillId="0" borderId="0" xfId="98" applyFont="1" applyFill="1" applyBorder="1" applyAlignment="1">
      <alignment horizontal="center" vertical="center" wrapText="1"/>
    </xf>
    <xf numFmtId="4" fontId="4" fillId="0" borderId="0" xfId="98" applyNumberFormat="1" applyFont="1"/>
    <xf numFmtId="0" fontId="4" fillId="0" borderId="0" xfId="98" applyFont="1"/>
    <xf numFmtId="4" fontId="110" fillId="0" borderId="1" xfId="238" applyNumberFormat="1" applyFont="1" applyFill="1" applyBorder="1" applyAlignment="1">
      <alignment vertical="center" wrapText="1"/>
    </xf>
    <xf numFmtId="4" fontId="4" fillId="0" borderId="0" xfId="98" applyNumberFormat="1" applyFont="1" applyBorder="1" applyAlignment="1">
      <alignment horizontal="right"/>
    </xf>
    <xf numFmtId="4" fontId="110" fillId="54" borderId="1" xfId="238" applyNumberFormat="1" applyFont="1" applyFill="1" applyBorder="1" applyAlignment="1">
      <alignment vertical="center" wrapText="1"/>
    </xf>
    <xf numFmtId="4" fontId="110" fillId="0" borderId="0" xfId="98" applyNumberFormat="1" applyFont="1" applyBorder="1" applyAlignment="1">
      <alignment horizontal="right" wrapText="1"/>
    </xf>
    <xf numFmtId="4" fontId="110" fillId="0" borderId="1" xfId="98" applyNumberFormat="1" applyFont="1" applyFill="1" applyBorder="1" applyAlignment="1">
      <alignment horizontal="right" wrapText="1"/>
    </xf>
    <xf numFmtId="4" fontId="110" fillId="0" borderId="0" xfId="98" applyNumberFormat="1" applyFont="1" applyFill="1" applyBorder="1" applyAlignment="1">
      <alignment horizontal="right" wrapText="1"/>
    </xf>
    <xf numFmtId="4" fontId="2" fillId="0" borderId="0" xfId="98" applyNumberFormat="1" applyFont="1" applyFill="1" applyAlignment="1">
      <alignment horizontal="right"/>
    </xf>
    <xf numFmtId="0" fontId="2" fillId="0" borderId="0" xfId="98" applyFont="1" applyAlignment="1">
      <alignment horizontal="justify"/>
    </xf>
    <xf numFmtId="49" fontId="110" fillId="0" borderId="36" xfId="98" applyNumberFormat="1" applyFont="1" applyFill="1" applyBorder="1" applyAlignment="1">
      <alignment horizontal="center" vertical="center" wrapText="1"/>
    </xf>
    <xf numFmtId="3" fontId="34" fillId="0" borderId="0" xfId="1" applyNumberFormat="1" applyFont="1" applyFill="1"/>
    <xf numFmtId="4" fontId="110" fillId="0" borderId="0" xfId="98" applyNumberFormat="1" applyFont="1" applyBorder="1" applyAlignment="1">
      <alignment horizontal="center" vertical="center" wrapText="1"/>
    </xf>
    <xf numFmtId="4" fontId="122" fillId="55" borderId="51" xfId="0" applyNumberFormat="1" applyFont="1" applyFill="1" applyBorder="1" applyAlignment="1">
      <alignment wrapText="1"/>
    </xf>
    <xf numFmtId="0" fontId="2" fillId="0" borderId="1" xfId="200" applyFont="1" applyFill="1" applyBorder="1" applyAlignment="1">
      <alignment horizontal="right"/>
    </xf>
    <xf numFmtId="0" fontId="2" fillId="0" borderId="1" xfId="98" applyFont="1" applyFill="1" applyBorder="1" applyAlignment="1">
      <alignment horizontal="right"/>
    </xf>
    <xf numFmtId="4" fontId="2" fillId="0" borderId="0" xfId="422" applyNumberFormat="1" applyFont="1" applyFill="1" applyBorder="1"/>
    <xf numFmtId="0" fontId="2" fillId="0" borderId="0" xfId="257" applyFont="1" applyFill="1" applyBorder="1"/>
    <xf numFmtId="4" fontId="2" fillId="0" borderId="0" xfId="98" applyNumberFormat="1" applyFont="1" applyFill="1" applyBorder="1"/>
    <xf numFmtId="4" fontId="2" fillId="53" borderId="1" xfId="98" applyNumberFormat="1" applyFont="1" applyFill="1" applyBorder="1"/>
    <xf numFmtId="4" fontId="34" fillId="0" borderId="0" xfId="2" applyNumberFormat="1" applyFont="1" applyFill="1" applyBorder="1" applyAlignment="1">
      <alignment horizontal="center" vertical="center"/>
    </xf>
    <xf numFmtId="4" fontId="34" fillId="0" borderId="0" xfId="102" applyNumberFormat="1" applyFont="1" applyFill="1" applyBorder="1" applyAlignment="1">
      <alignment horizontal="center" vertical="center"/>
    </xf>
    <xf numFmtId="4" fontId="34" fillId="0" borderId="0" xfId="102" applyNumberFormat="1" applyFont="1" applyFill="1" applyBorder="1" applyAlignment="1">
      <alignment horizontal="right"/>
    </xf>
    <xf numFmtId="4" fontId="34" fillId="0" borderId="0" xfId="102" applyNumberFormat="1" applyFont="1" applyFill="1"/>
    <xf numFmtId="0" fontId="34" fillId="0" borderId="0" xfId="102" applyFont="1" applyFill="1" applyAlignment="1"/>
    <xf numFmtId="0" fontId="39" fillId="0" borderId="0" xfId="227" applyFont="1" applyFill="1" applyAlignment="1">
      <alignment horizontal="left"/>
    </xf>
    <xf numFmtId="0" fontId="89" fillId="0" borderId="0" xfId="0" applyFont="1" applyAlignment="1">
      <alignment horizontal="right"/>
    </xf>
    <xf numFmtId="4" fontId="4" fillId="0" borderId="2" xfId="227" applyNumberFormat="1" applyFont="1" applyFill="1" applyBorder="1" applyAlignment="1">
      <alignment horizontal="center" vertical="center" wrapText="1"/>
    </xf>
    <xf numFmtId="0" fontId="39" fillId="0" borderId="1" xfId="105" applyFont="1" applyFill="1" applyBorder="1" applyAlignment="1">
      <alignment horizontal="left" vertical="center" wrapText="1"/>
    </xf>
    <xf numFmtId="4" fontId="39" fillId="0" borderId="14" xfId="0" applyNumberFormat="1" applyFont="1" applyFill="1" applyBorder="1" applyAlignment="1">
      <alignment horizontal="center" vertical="center" wrapText="1"/>
    </xf>
    <xf numFmtId="4" fontId="39" fillId="0" borderId="1" xfId="0" applyNumberFormat="1" applyFont="1" applyFill="1" applyBorder="1" applyAlignment="1">
      <alignment horizontal="center" vertical="center"/>
    </xf>
    <xf numFmtId="3" fontId="2" fillId="0" borderId="0" xfId="98" applyNumberFormat="1" applyFont="1" applyFill="1"/>
    <xf numFmtId="4" fontId="2" fillId="0" borderId="0" xfId="98" applyNumberFormat="1" applyFont="1" applyFill="1" applyBorder="1" applyAlignment="1">
      <alignment horizontal="center" vertical="center" wrapText="1"/>
    </xf>
    <xf numFmtId="0" fontId="4" fillId="0" borderId="0" xfId="200" applyFont="1" applyFill="1" applyAlignment="1">
      <alignment horizontal="center"/>
    </xf>
    <xf numFmtId="4" fontId="4" fillId="0" borderId="0" xfId="200" applyNumberFormat="1" applyFont="1" applyFill="1" applyAlignment="1">
      <alignment horizontal="center"/>
    </xf>
    <xf numFmtId="0" fontId="2" fillId="0" borderId="0" xfId="200" applyFont="1" applyFill="1"/>
    <xf numFmtId="4" fontId="4" fillId="0" borderId="0" xfId="200" applyNumberFormat="1" applyFont="1" applyFill="1"/>
    <xf numFmtId="0" fontId="54" fillId="0" borderId="2" xfId="0" applyFont="1" applyFill="1" applyBorder="1" applyAlignment="1">
      <alignment horizontal="left" wrapText="1"/>
    </xf>
    <xf numFmtId="0" fontId="114" fillId="0" borderId="2" xfId="0" applyFont="1" applyFill="1" applyBorder="1" applyAlignment="1">
      <alignment horizontal="left" wrapText="1"/>
    </xf>
    <xf numFmtId="0" fontId="91" fillId="0" borderId="2" xfId="0" applyFont="1" applyFill="1" applyBorder="1" applyAlignment="1">
      <alignment horizontal="center" wrapText="1"/>
    </xf>
    <xf numFmtId="4" fontId="91" fillId="0" borderId="2" xfId="0" applyNumberFormat="1" applyFont="1" applyFill="1" applyBorder="1" applyAlignment="1">
      <alignment horizontal="center" wrapText="1"/>
    </xf>
    <xf numFmtId="4" fontId="80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4" fontId="87" fillId="0" borderId="0" xfId="252" applyNumberFormat="1" applyFont="1" applyFill="1" applyBorder="1" applyAlignment="1">
      <alignment horizontal="center" vertical="center" wrapText="1"/>
    </xf>
    <xf numFmtId="0" fontId="2" fillId="0" borderId="0" xfId="635" applyFont="1" applyFill="1" applyAlignment="1">
      <alignment horizontal="left"/>
    </xf>
    <xf numFmtId="0" fontId="2" fillId="0" borderId="0" xfId="635" applyFont="1" applyFill="1"/>
    <xf numFmtId="0" fontId="2" fillId="0" borderId="0" xfId="635" applyFont="1" applyFill="1" applyBorder="1" applyAlignment="1">
      <alignment horizontal="right"/>
    </xf>
    <xf numFmtId="0" fontId="2" fillId="0" borderId="0" xfId="635" applyFont="1" applyFill="1" applyBorder="1"/>
    <xf numFmtId="0" fontId="2" fillId="0" borderId="6" xfId="635" applyFont="1" applyFill="1" applyBorder="1" applyAlignment="1">
      <alignment horizontal="right" vertical="center"/>
    </xf>
    <xf numFmtId="4" fontId="4" fillId="0" borderId="0" xfId="635" applyNumberFormat="1" applyFont="1" applyFill="1" applyBorder="1" applyAlignment="1">
      <alignment horizontal="right"/>
    </xf>
    <xf numFmtId="4" fontId="2" fillId="0" borderId="0" xfId="635" applyNumberFormat="1" applyFont="1" applyFill="1" applyBorder="1" applyAlignment="1">
      <alignment horizontal="right"/>
    </xf>
    <xf numFmtId="0" fontId="2" fillId="0" borderId="0" xfId="635" applyFont="1" applyFill="1" applyBorder="1" applyAlignment="1">
      <alignment horizontal="right" vertical="center"/>
    </xf>
    <xf numFmtId="0" fontId="4" fillId="0" borderId="0" xfId="635" applyFont="1" applyFill="1" applyBorder="1"/>
    <xf numFmtId="4" fontId="2" fillId="0" borderId="0" xfId="635" applyNumberFormat="1" applyFont="1" applyFill="1" applyAlignment="1">
      <alignment horizontal="right"/>
    </xf>
    <xf numFmtId="4" fontId="2" fillId="0" borderId="0" xfId="635" applyNumberFormat="1" applyFont="1" applyFill="1"/>
    <xf numFmtId="4" fontId="2" fillId="0" borderId="0" xfId="635" applyNumberFormat="1" applyFont="1" applyFill="1" applyBorder="1"/>
    <xf numFmtId="0" fontId="106" fillId="0" borderId="0" xfId="636" applyFont="1" applyFill="1" applyAlignment="1"/>
    <xf numFmtId="4" fontId="2" fillId="0" borderId="0" xfId="636" applyNumberFormat="1" applyFont="1" applyFill="1" applyAlignment="1"/>
    <xf numFmtId="0" fontId="2" fillId="0" borderId="0" xfId="636" applyFont="1" applyFill="1" applyAlignment="1"/>
    <xf numFmtId="0" fontId="106" fillId="0" borderId="0" xfId="636" applyFont="1" applyFill="1" applyAlignment="1">
      <alignment horizontal="center"/>
    </xf>
    <xf numFmtId="0" fontId="107" fillId="0" borderId="0" xfId="636" applyFont="1" applyFill="1" applyAlignment="1">
      <alignment vertical="center"/>
    </xf>
    <xf numFmtId="0" fontId="2" fillId="0" borderId="0" xfId="636" applyFont="1" applyFill="1"/>
    <xf numFmtId="49" fontId="2" fillId="0" borderId="0" xfId="636" applyNumberFormat="1" applyFont="1" applyFill="1" applyBorder="1" applyAlignment="1">
      <alignment horizontal="right"/>
    </xf>
    <xf numFmtId="0" fontId="2" fillId="0" borderId="0" xfId="636" applyFont="1" applyFill="1" applyBorder="1"/>
    <xf numFmtId="4" fontId="2" fillId="0" borderId="0" xfId="636" applyNumberFormat="1" applyFont="1" applyFill="1" applyAlignment="1">
      <alignment horizontal="center"/>
    </xf>
    <xf numFmtId="0" fontId="107" fillId="0" borderId="0" xfId="636" applyFont="1" applyFill="1"/>
    <xf numFmtId="0" fontId="106" fillId="0" borderId="0" xfId="636" applyFont="1" applyFill="1" applyBorder="1" applyAlignment="1">
      <alignment horizontal="center"/>
    </xf>
    <xf numFmtId="3" fontId="4" fillId="0" borderId="0" xfId="636" applyNumberFormat="1" applyFont="1" applyFill="1" applyAlignment="1">
      <alignment horizontal="right"/>
    </xf>
    <xf numFmtId="2" fontId="85" fillId="0" borderId="0" xfId="636" applyNumberFormat="1" applyFont="1" applyFill="1" applyAlignment="1">
      <alignment horizontal="left"/>
    </xf>
    <xf numFmtId="0" fontId="2" fillId="0" borderId="0" xfId="636" applyFont="1" applyFill="1" applyAlignment="1">
      <alignment vertical="top" wrapText="1"/>
    </xf>
    <xf numFmtId="3" fontId="4" fillId="0" borderId="0" xfId="636" applyNumberFormat="1" applyFont="1" applyFill="1" applyAlignment="1"/>
    <xf numFmtId="4" fontId="4" fillId="0" borderId="0" xfId="636" applyNumberFormat="1" applyFont="1" applyFill="1" applyAlignment="1">
      <alignment horizontal="right"/>
    </xf>
    <xf numFmtId="0" fontId="106" fillId="0" borderId="0" xfId="636" applyFont="1" applyFill="1"/>
    <xf numFmtId="0" fontId="2" fillId="0" borderId="0" xfId="636" applyFont="1" applyFill="1" applyAlignment="1">
      <alignment horizontal="center"/>
    </xf>
    <xf numFmtId="2" fontId="93" fillId="0" borderId="0" xfId="636" applyNumberFormat="1" applyFont="1" applyFill="1" applyAlignment="1">
      <alignment horizontal="right"/>
    </xf>
    <xf numFmtId="4" fontId="4" fillId="0" borderId="0" xfId="636" applyNumberFormat="1" applyFont="1" applyFill="1" applyAlignment="1"/>
    <xf numFmtId="0" fontId="2" fillId="0" borderId="0" xfId="636" applyFont="1" applyFill="1" applyAlignment="1">
      <alignment horizontal="right"/>
    </xf>
    <xf numFmtId="0" fontId="4" fillId="0" borderId="0" xfId="636" applyFont="1" applyFill="1" applyAlignment="1">
      <alignment horizontal="right"/>
    </xf>
    <xf numFmtId="2" fontId="4" fillId="0" borderId="0" xfId="636" applyNumberFormat="1" applyFont="1" applyFill="1" applyAlignment="1">
      <alignment horizontal="right"/>
    </xf>
    <xf numFmtId="0" fontId="2" fillId="0" borderId="0" xfId="636" applyFont="1" applyFill="1" applyAlignment="1">
      <alignment horizontal="left"/>
    </xf>
    <xf numFmtId="0" fontId="2" fillId="0" borderId="0" xfId="422" applyFont="1" applyFill="1"/>
    <xf numFmtId="0" fontId="51" fillId="0" borderId="0" xfId="229" applyFont="1" applyFill="1"/>
    <xf numFmtId="0" fontId="124" fillId="0" borderId="0" xfId="229" applyFont="1" applyFill="1"/>
    <xf numFmtId="0" fontId="51" fillId="0" borderId="1" xfId="229" applyFont="1" applyFill="1" applyBorder="1"/>
    <xf numFmtId="4" fontId="124" fillId="0" borderId="1" xfId="229" applyNumberFormat="1" applyFont="1" applyFill="1" applyBorder="1"/>
    <xf numFmtId="0" fontId="2" fillId="0" borderId="0" xfId="662" applyFont="1" applyFill="1" applyAlignment="1">
      <alignment horizontal="left"/>
    </xf>
    <xf numFmtId="49" fontId="85" fillId="0" borderId="15" xfId="105" applyNumberFormat="1" applyFont="1" applyFill="1" applyBorder="1" applyAlignment="1">
      <alignment horizontal="left" vertical="center" wrapText="1"/>
    </xf>
    <xf numFmtId="49" fontId="85" fillId="0" borderId="15" xfId="234" applyNumberFormat="1" applyFont="1" applyFill="1" applyBorder="1" applyAlignment="1">
      <alignment wrapText="1"/>
    </xf>
    <xf numFmtId="4" fontId="87" fillId="0" borderId="33" xfId="252" applyNumberFormat="1" applyFont="1" applyFill="1" applyBorder="1" applyAlignment="1">
      <alignment horizontal="center" vertical="center" wrapText="1"/>
    </xf>
    <xf numFmtId="4" fontId="3" fillId="0" borderId="1" xfId="313" applyNumberFormat="1" applyFont="1" applyFill="1" applyBorder="1" applyAlignment="1">
      <alignment horizontal="center" wrapText="1"/>
    </xf>
    <xf numFmtId="4" fontId="39" fillId="0" borderId="0" xfId="105" applyNumberFormat="1" applyFont="1" applyFill="1" applyBorder="1" applyAlignment="1">
      <alignment horizontal="center" vertical="center" wrapText="1"/>
    </xf>
    <xf numFmtId="4" fontId="128" fillId="0" borderId="33" xfId="252" applyNumberFormat="1" applyFont="1" applyFill="1" applyBorder="1" applyAlignment="1">
      <alignment horizontal="center" vertical="center" wrapText="1"/>
    </xf>
    <xf numFmtId="4" fontId="128" fillId="0" borderId="9" xfId="252" applyNumberFormat="1" applyFont="1" applyFill="1" applyBorder="1" applyAlignment="1">
      <alignment horizontal="center" vertical="center" wrapText="1"/>
    </xf>
    <xf numFmtId="4" fontId="113" fillId="0" borderId="0" xfId="252" applyNumberFormat="1" applyFont="1" applyFill="1" applyBorder="1" applyAlignment="1">
      <alignment horizontal="center" vertical="center" wrapText="1"/>
    </xf>
    <xf numFmtId="0" fontId="94" fillId="0" borderId="15" xfId="227" applyFont="1" applyFill="1" applyBorder="1" applyAlignment="1">
      <alignment horizontal="left" wrapText="1"/>
    </xf>
    <xf numFmtId="4" fontId="76" fillId="0" borderId="0" xfId="252" applyNumberFormat="1" applyFont="1" applyFill="1" applyBorder="1" applyAlignment="1">
      <alignment horizontal="center" wrapText="1"/>
    </xf>
    <xf numFmtId="4" fontId="4" fillId="0" borderId="1" xfId="227" applyNumberFormat="1" applyFont="1" applyFill="1" applyBorder="1" applyAlignment="1">
      <alignment horizontal="center" wrapText="1"/>
    </xf>
    <xf numFmtId="4" fontId="128" fillId="0" borderId="0" xfId="252" applyNumberFormat="1" applyFont="1" applyFill="1" applyBorder="1" applyAlignment="1">
      <alignment horizontal="center" vertical="center" wrapText="1"/>
    </xf>
    <xf numFmtId="0" fontId="34" fillId="0" borderId="16" xfId="234" applyFont="1" applyBorder="1"/>
    <xf numFmtId="4" fontId="34" fillId="0" borderId="0" xfId="227" applyNumberFormat="1" applyFont="1" applyFill="1" applyBorder="1" applyAlignment="1">
      <alignment horizontal="center" vertical="center" wrapText="1"/>
    </xf>
    <xf numFmtId="4" fontId="34" fillId="0" borderId="16" xfId="234" applyNumberFormat="1" applyFont="1" applyBorder="1" applyAlignment="1">
      <alignment horizontal="center" vertical="center"/>
    </xf>
    <xf numFmtId="0" fontId="39" fillId="0" borderId="0" xfId="0" applyFont="1" applyAlignment="1">
      <alignment horizontal="left"/>
    </xf>
    <xf numFmtId="0" fontId="39" fillId="0" borderId="0" xfId="0" applyFont="1" applyFill="1" applyAlignment="1">
      <alignment horizontal="left"/>
    </xf>
    <xf numFmtId="4" fontId="36" fillId="0" borderId="1" xfId="98" applyNumberFormat="1" applyFont="1" applyBorder="1" applyAlignment="1">
      <alignment horizontal="center"/>
    </xf>
    <xf numFmtId="0" fontId="90" fillId="0" borderId="2" xfId="0" applyFont="1" applyFill="1" applyBorder="1" applyAlignment="1">
      <alignment horizontal="left"/>
    </xf>
    <xf numFmtId="0" fontId="80" fillId="0" borderId="8" xfId="0" applyFont="1" applyFill="1" applyBorder="1" applyAlignment="1">
      <alignment wrapText="1"/>
    </xf>
    <xf numFmtId="2" fontId="80" fillId="0" borderId="1" xfId="0" applyNumberFormat="1" applyFont="1" applyFill="1" applyBorder="1" applyAlignment="1">
      <alignment horizontal="center" wrapText="1"/>
    </xf>
    <xf numFmtId="0" fontId="80" fillId="0" borderId="3" xfId="0" applyFont="1" applyFill="1" applyBorder="1" applyAlignment="1">
      <alignment horizontal="center" wrapText="1"/>
    </xf>
    <xf numFmtId="4" fontId="88" fillId="0" borderId="3" xfId="98" applyNumberFormat="1" applyFont="1" applyFill="1" applyBorder="1" applyAlignment="1">
      <alignment horizontal="center" vertical="center"/>
    </xf>
    <xf numFmtId="4" fontId="92" fillId="0" borderId="3" xfId="98" applyNumberFormat="1" applyFont="1" applyFill="1" applyBorder="1" applyAlignment="1">
      <alignment horizontal="center" vertical="center"/>
    </xf>
    <xf numFmtId="4" fontId="2" fillId="0" borderId="1" xfId="234" applyNumberFormat="1" applyFont="1" applyBorder="1" applyAlignment="1">
      <alignment horizontal="center"/>
    </xf>
    <xf numFmtId="4" fontId="36" fillId="0" borderId="0" xfId="98" applyNumberFormat="1" applyFont="1" applyAlignment="1">
      <alignment horizontal="center"/>
    </xf>
    <xf numFmtId="4" fontId="89" fillId="0" borderId="0" xfId="0" applyNumberFormat="1" applyFont="1"/>
    <xf numFmtId="4" fontId="2" fillId="0" borderId="0" xfId="200" applyNumberFormat="1" applyFont="1" applyAlignment="1">
      <alignment horizontal="right"/>
    </xf>
    <xf numFmtId="0" fontId="4" fillId="52" borderId="0" xfId="200" applyFont="1" applyFill="1" applyAlignment="1">
      <alignment horizontal="center"/>
    </xf>
    <xf numFmtId="4" fontId="36" fillId="0" borderId="1" xfId="98" applyNumberFormat="1" applyFont="1" applyFill="1" applyBorder="1"/>
    <xf numFmtId="0" fontId="39" fillId="0" borderId="0" xfId="0" applyFont="1" applyFill="1" applyAlignment="1">
      <alignment horizontal="left"/>
    </xf>
    <xf numFmtId="3" fontId="34" fillId="0" borderId="0" xfId="0" applyNumberFormat="1" applyFont="1" applyFill="1"/>
    <xf numFmtId="0" fontId="39" fillId="0" borderId="3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4" fontId="4" fillId="0" borderId="0" xfId="200" applyNumberFormat="1" applyFont="1" applyAlignment="1">
      <alignment horizontal="right"/>
    </xf>
    <xf numFmtId="4" fontId="121" fillId="0" borderId="0" xfId="421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vertical="center" wrapText="1"/>
    </xf>
    <xf numFmtId="0" fontId="39" fillId="0" borderId="0" xfId="104" applyFont="1" applyFill="1" applyAlignment="1">
      <alignment horizontal="left"/>
    </xf>
    <xf numFmtId="0" fontId="39" fillId="0" borderId="1" xfId="104" applyFont="1" applyFill="1" applyBorder="1" applyAlignment="1"/>
    <xf numFmtId="0" fontId="39" fillId="0" borderId="0" xfId="104" applyFont="1" applyFill="1" applyBorder="1" applyAlignment="1"/>
    <xf numFmtId="4" fontId="39" fillId="0" borderId="0" xfId="104" applyNumberFormat="1" applyFont="1" applyFill="1" applyBorder="1" applyAlignment="1">
      <alignment horizontal="center" vertical="center" wrapText="1"/>
    </xf>
    <xf numFmtId="0" fontId="34" fillId="0" borderId="0" xfId="99" applyFont="1" applyFill="1" applyBorder="1" applyAlignment="1">
      <alignment horizontal="left"/>
    </xf>
    <xf numFmtId="4" fontId="4" fillId="0" borderId="0" xfId="0" applyNumberFormat="1" applyFont="1" applyFill="1" applyBorder="1" applyAlignment="1"/>
    <xf numFmtId="49" fontId="4" fillId="0" borderId="0" xfId="234" applyNumberFormat="1" applyFont="1" applyFill="1" applyBorder="1" applyAlignment="1">
      <alignment wrapText="1"/>
    </xf>
    <xf numFmtId="4" fontId="4" fillId="0" borderId="0" xfId="252" applyNumberFormat="1" applyFont="1" applyFill="1" applyBorder="1" applyAlignment="1">
      <alignment horizontal="center" vertical="center" wrapText="1"/>
    </xf>
    <xf numFmtId="0" fontId="4" fillId="0" borderId="6" xfId="105" applyFont="1" applyFill="1" applyBorder="1" applyAlignment="1">
      <alignment horizontal="left" vertical="center" wrapText="1"/>
    </xf>
    <xf numFmtId="4" fontId="4" fillId="0" borderId="6" xfId="227" applyNumberFormat="1" applyFont="1" applyFill="1" applyBorder="1" applyAlignment="1">
      <alignment horizontal="center" wrapText="1"/>
    </xf>
    <xf numFmtId="0" fontId="87" fillId="0" borderId="15" xfId="227" applyFont="1" applyFill="1" applyBorder="1" applyAlignment="1">
      <alignment horizontal="left" vertical="center" wrapText="1"/>
    </xf>
    <xf numFmtId="4" fontId="87" fillId="0" borderId="0" xfId="252" applyNumberFormat="1" applyFont="1" applyFill="1" applyBorder="1" applyAlignment="1">
      <alignment horizontal="center" wrapText="1"/>
    </xf>
    <xf numFmtId="0" fontId="110" fillId="0" borderId="36" xfId="98" applyFont="1" applyFill="1" applyBorder="1" applyAlignment="1">
      <alignment horizontal="center" vertical="center" wrapText="1"/>
    </xf>
    <xf numFmtId="0" fontId="4" fillId="0" borderId="1" xfId="98" applyFont="1" applyFill="1" applyBorder="1" applyAlignment="1">
      <alignment horizontal="left" vertical="center" wrapText="1"/>
    </xf>
    <xf numFmtId="49" fontId="109" fillId="0" borderId="1" xfId="98" applyNumberFormat="1" applyFont="1" applyFill="1" applyBorder="1" applyAlignment="1">
      <alignment horizontal="center" vertical="center" wrapText="1"/>
    </xf>
    <xf numFmtId="0" fontId="109" fillId="0" borderId="1" xfId="98" applyFont="1" applyFill="1" applyBorder="1" applyAlignment="1">
      <alignment horizontal="center" vertical="center" wrapText="1"/>
    </xf>
    <xf numFmtId="4" fontId="109" fillId="0" borderId="1" xfId="98" applyNumberFormat="1" applyFont="1" applyFill="1" applyBorder="1" applyAlignment="1">
      <alignment vertical="center" wrapText="1"/>
    </xf>
    <xf numFmtId="4" fontId="109" fillId="0" borderId="1" xfId="98" applyNumberFormat="1" applyFont="1" applyFill="1" applyBorder="1" applyAlignment="1">
      <alignment horizontal="right" vertical="center" wrapText="1"/>
    </xf>
    <xf numFmtId="2" fontId="39" fillId="0" borderId="1" xfId="1" applyNumberFormat="1" applyFont="1" applyFill="1" applyBorder="1"/>
    <xf numFmtId="4" fontId="118" fillId="0" borderId="39" xfId="200" applyNumberFormat="1" applyFont="1" applyFill="1" applyBorder="1" applyAlignment="1">
      <alignment horizontal="right" vertical="center" wrapText="1"/>
    </xf>
    <xf numFmtId="0" fontId="76" fillId="0" borderId="15" xfId="227" applyFont="1" applyFill="1" applyBorder="1" applyAlignment="1">
      <alignment horizontal="left" vertical="center" wrapText="1"/>
    </xf>
    <xf numFmtId="49" fontId="93" fillId="0" borderId="12" xfId="234" applyNumberFormat="1" applyFont="1" applyFill="1" applyBorder="1" applyAlignment="1">
      <alignment vertical="center" wrapText="1"/>
    </xf>
    <xf numFmtId="0" fontId="3" fillId="0" borderId="1" xfId="313" applyFont="1" applyFill="1" applyBorder="1" applyAlignment="1">
      <alignment horizontal="left" vertical="center" wrapText="1"/>
    </xf>
    <xf numFmtId="0" fontId="4" fillId="0" borderId="1" xfId="227" applyFont="1" applyFill="1" applyBorder="1" applyAlignment="1">
      <alignment horizontal="left" vertical="center" wrapText="1"/>
    </xf>
    <xf numFmtId="0" fontId="2" fillId="0" borderId="1" xfId="227" applyFont="1" applyFill="1" applyBorder="1" applyAlignment="1">
      <alignment horizontal="left" vertical="center" wrapText="1"/>
    </xf>
    <xf numFmtId="0" fontId="4" fillId="0" borderId="2" xfId="227" applyFont="1" applyFill="1" applyBorder="1" applyAlignment="1">
      <alignment horizontal="center" vertical="center" wrapText="1"/>
    </xf>
    <xf numFmtId="0" fontId="36" fillId="0" borderId="0" xfId="98" applyFont="1" applyFill="1" applyAlignment="1">
      <alignment horizontal="center"/>
    </xf>
    <xf numFmtId="4" fontId="103" fillId="0" borderId="1" xfId="98" applyNumberFormat="1" applyFont="1" applyFill="1" applyBorder="1" applyAlignment="1">
      <alignment vertical="center" wrapText="1"/>
    </xf>
    <xf numFmtId="49" fontId="120" fillId="0" borderId="1" xfId="98" applyNumberFormat="1" applyFont="1" applyFill="1" applyBorder="1" applyAlignment="1">
      <alignment horizontal="center" vertical="center" wrapText="1"/>
    </xf>
    <xf numFmtId="0" fontId="120" fillId="0" borderId="1" xfId="98" applyFont="1" applyFill="1" applyBorder="1" applyAlignment="1">
      <alignment horizontal="center" vertical="center" wrapText="1"/>
    </xf>
    <xf numFmtId="4" fontId="120" fillId="0" borderId="1" xfId="98" applyNumberFormat="1" applyFont="1" applyFill="1" applyBorder="1" applyAlignment="1">
      <alignment vertical="center" wrapText="1"/>
    </xf>
    <xf numFmtId="0" fontId="110" fillId="0" borderId="1" xfId="98" applyFont="1" applyFill="1" applyBorder="1" applyAlignment="1">
      <alignment vertical="center" wrapText="1"/>
    </xf>
    <xf numFmtId="0" fontId="110" fillId="0" borderId="7" xfId="98" applyFont="1" applyFill="1" applyBorder="1" applyAlignment="1">
      <alignment vertical="center" wrapText="1"/>
    </xf>
    <xf numFmtId="0" fontId="116" fillId="0" borderId="0" xfId="98" applyFont="1" applyAlignment="1">
      <alignment horizontal="center"/>
    </xf>
    <xf numFmtId="0" fontId="36" fillId="0" borderId="1" xfId="98" applyFont="1" applyBorder="1" applyAlignment="1">
      <alignment horizontal="center" vertical="center"/>
    </xf>
    <xf numFmtId="0" fontId="95" fillId="0" borderId="0" xfId="11" applyFont="1" applyFill="1" applyAlignment="1">
      <alignment vertical="center"/>
    </xf>
    <xf numFmtId="0" fontId="95" fillId="0" borderId="0" xfId="101" applyFont="1" applyFill="1" applyAlignment="1">
      <alignment vertical="top" wrapText="1"/>
    </xf>
    <xf numFmtId="0" fontId="95" fillId="0" borderId="33" xfId="101" applyFont="1" applyFill="1" applyBorder="1" applyAlignment="1">
      <alignment horizontal="center" vertical="center" wrapText="1"/>
    </xf>
    <xf numFmtId="0" fontId="34" fillId="0" borderId="0" xfId="98" applyFont="1" applyFill="1"/>
    <xf numFmtId="0" fontId="34" fillId="0" borderId="0" xfId="98" applyFont="1" applyFill="1" applyBorder="1"/>
    <xf numFmtId="4" fontId="34" fillId="0" borderId="0" xfId="98" applyNumberFormat="1" applyFont="1" applyFill="1" applyBorder="1"/>
    <xf numFmtId="0" fontId="131" fillId="0" borderId="9" xfId="101" applyFont="1" applyFill="1" applyBorder="1" applyAlignment="1">
      <alignment vertical="center"/>
    </xf>
    <xf numFmtId="0" fontId="95" fillId="0" borderId="0" xfId="101" applyFont="1" applyFill="1" applyAlignment="1">
      <alignment horizontal="right" vertical="center" wrapText="1"/>
    </xf>
    <xf numFmtId="0" fontId="39" fillId="0" borderId="0" xfId="0" applyFont="1" applyFill="1" applyAlignment="1">
      <alignment horizontal="left"/>
    </xf>
    <xf numFmtId="4" fontId="90" fillId="0" borderId="1" xfId="0" applyNumberFormat="1" applyFont="1" applyFill="1" applyBorder="1" applyAlignment="1">
      <alignment horizontal="center"/>
    </xf>
    <xf numFmtId="0" fontId="80" fillId="0" borderId="2" xfId="0" applyFont="1" applyFill="1" applyBorder="1" applyAlignment="1">
      <alignment horizontal="justify"/>
    </xf>
    <xf numFmtId="0" fontId="34" fillId="0" borderId="36" xfId="98" applyFont="1" applyFill="1" applyBorder="1" applyAlignment="1">
      <alignment horizontal="left" vertical="center" wrapText="1"/>
    </xf>
    <xf numFmtId="49" fontId="78" fillId="0" borderId="1" xfId="98" applyNumberFormat="1" applyFont="1" applyFill="1" applyBorder="1" applyAlignment="1">
      <alignment horizontal="center" vertical="center"/>
    </xf>
    <xf numFmtId="0" fontId="78" fillId="0" borderId="1" xfId="98" applyFont="1" applyFill="1" applyBorder="1" applyAlignment="1">
      <alignment horizontal="left" vertical="center" wrapText="1"/>
    </xf>
    <xf numFmtId="49" fontId="78" fillId="0" borderId="1" xfId="98" applyNumberFormat="1" applyFont="1" applyFill="1" applyBorder="1" applyAlignment="1">
      <alignment horizontal="center" vertical="center" wrapText="1"/>
    </xf>
    <xf numFmtId="0" fontId="39" fillId="0" borderId="1" xfId="98" applyFont="1" applyFill="1" applyBorder="1" applyAlignment="1">
      <alignment horizontal="left" vertical="center" wrapText="1"/>
    </xf>
    <xf numFmtId="0" fontId="34" fillId="0" borderId="1" xfId="98" applyFont="1" applyFill="1" applyBorder="1" applyAlignment="1">
      <alignment horizontal="left" vertical="center" wrapText="1"/>
    </xf>
    <xf numFmtId="1" fontId="34" fillId="0" borderId="0" xfId="0" applyNumberFormat="1" applyFont="1"/>
    <xf numFmtId="2" fontId="34" fillId="0" borderId="0" xfId="0" applyNumberFormat="1" applyFont="1"/>
    <xf numFmtId="2" fontId="34" fillId="0" borderId="0" xfId="0" applyNumberFormat="1" applyFont="1" applyFill="1"/>
    <xf numFmtId="1" fontId="34" fillId="0" borderId="0" xfId="0" applyNumberFormat="1" applyFont="1" applyFill="1"/>
    <xf numFmtId="4" fontId="109" fillId="0" borderId="1" xfId="697" applyNumberFormat="1" applyFont="1" applyFill="1" applyBorder="1"/>
    <xf numFmtId="0" fontId="110" fillId="0" borderId="1" xfId="697" applyFont="1" applyFill="1" applyBorder="1"/>
    <xf numFmtId="1" fontId="109" fillId="0" borderId="1" xfId="697" applyNumberFormat="1" applyFont="1" applyFill="1" applyBorder="1"/>
    <xf numFmtId="0" fontId="38" fillId="0" borderId="0" xfId="3" applyFont="1" applyFill="1" applyAlignment="1"/>
    <xf numFmtId="0" fontId="34" fillId="0" borderId="0" xfId="0" applyFont="1" applyAlignment="1">
      <alignment horizontal="right"/>
    </xf>
    <xf numFmtId="4" fontId="34" fillId="0" borderId="9" xfId="0" applyNumberFormat="1" applyFont="1" applyFill="1" applyBorder="1"/>
    <xf numFmtId="0" fontId="68" fillId="0" borderId="0" xfId="0" applyFont="1" applyFill="1"/>
    <xf numFmtId="0" fontId="2" fillId="0" borderId="0" xfId="693" applyFont="1"/>
    <xf numFmtId="0" fontId="34" fillId="0" borderId="0" xfId="696" applyFont="1"/>
    <xf numFmtId="2" fontId="34" fillId="0" borderId="0" xfId="694" applyNumberFormat="1" applyFont="1" applyFill="1"/>
    <xf numFmtId="4" fontId="34" fillId="0" borderId="0" xfId="694" applyNumberFormat="1" applyFont="1" applyFill="1"/>
    <xf numFmtId="0" fontId="110" fillId="0" borderId="0" xfId="698" applyFont="1" applyFill="1"/>
    <xf numFmtId="0" fontId="110" fillId="0" borderId="1" xfId="697" applyFont="1" applyFill="1" applyBorder="1" applyAlignment="1">
      <alignment horizontal="center" vertical="center" wrapText="1"/>
    </xf>
    <xf numFmtId="1" fontId="110" fillId="0" borderId="1" xfId="697" applyNumberFormat="1" applyFont="1" applyFill="1" applyBorder="1"/>
    <xf numFmtId="167" fontId="110" fillId="0" borderId="1" xfId="697" applyNumberFormat="1" applyFont="1" applyFill="1" applyBorder="1"/>
    <xf numFmtId="0" fontId="109" fillId="0" borderId="0" xfId="697" applyFont="1" applyFill="1" applyBorder="1" applyAlignment="1">
      <alignment horizontal="left"/>
    </xf>
    <xf numFmtId="2" fontId="109" fillId="0" borderId="0" xfId="697" applyNumberFormat="1" applyFont="1" applyFill="1" applyBorder="1"/>
    <xf numFmtId="4" fontId="109" fillId="0" borderId="0" xfId="697" applyNumberFormat="1" applyFont="1" applyFill="1" applyBorder="1"/>
    <xf numFmtId="1" fontId="109" fillId="0" borderId="0" xfId="697" applyNumberFormat="1" applyFont="1" applyFill="1" applyBorder="1"/>
    <xf numFmtId="167" fontId="109" fillId="0" borderId="1" xfId="697" applyNumberFormat="1" applyFont="1" applyFill="1" applyBorder="1"/>
    <xf numFmtId="0" fontId="110" fillId="0" borderId="0" xfId="697" applyFont="1" applyFill="1" applyBorder="1"/>
    <xf numFmtId="2" fontId="110" fillId="0" borderId="0" xfId="697" applyNumberFormat="1" applyFont="1" applyFill="1" applyBorder="1"/>
    <xf numFmtId="1" fontId="34" fillId="41" borderId="0" xfId="0" applyNumberFormat="1" applyFont="1" applyFill="1"/>
    <xf numFmtId="0" fontId="34" fillId="0" borderId="9" xfId="0" applyFont="1" applyBorder="1"/>
    <xf numFmtId="4" fontId="34" fillId="0" borderId="9" xfId="0" applyNumberFormat="1" applyFont="1" applyBorder="1"/>
    <xf numFmtId="1" fontId="34" fillId="52" borderId="0" xfId="0" applyNumberFormat="1" applyFont="1" applyFill="1"/>
    <xf numFmtId="1" fontId="34" fillId="44" borderId="0" xfId="0" applyNumberFormat="1" applyFont="1" applyFill="1"/>
    <xf numFmtId="1" fontId="34" fillId="51" borderId="0" xfId="0" applyNumberFormat="1" applyFont="1" applyFill="1"/>
    <xf numFmtId="4" fontId="34" fillId="0" borderId="0" xfId="0" applyNumberFormat="1" applyFont="1" applyBorder="1"/>
    <xf numFmtId="4" fontId="39" fillId="0" borderId="0" xfId="104" applyNumberFormat="1" applyFont="1" applyBorder="1"/>
    <xf numFmtId="1" fontId="34" fillId="0" borderId="56" xfId="0" applyNumberFormat="1" applyFont="1" applyFill="1" applyBorder="1" applyAlignment="1">
      <alignment horizontal="center" wrapText="1"/>
    </xf>
    <xf numFmtId="2" fontId="34" fillId="0" borderId="69" xfId="0" applyNumberFormat="1" applyFont="1" applyFill="1" applyBorder="1" applyAlignment="1">
      <alignment horizontal="center" wrapText="1"/>
    </xf>
    <xf numFmtId="0" fontId="39" fillId="0" borderId="15" xfId="227" applyFont="1" applyFill="1" applyBorder="1" applyAlignment="1">
      <alignment horizontal="justify" vertical="center" wrapText="1"/>
    </xf>
    <xf numFmtId="0" fontId="110" fillId="0" borderId="0" xfId="697" applyFont="1" applyFill="1"/>
    <xf numFmtId="0" fontId="110" fillId="0" borderId="0" xfId="698" applyFont="1" applyFill="1" applyBorder="1" applyAlignment="1">
      <alignment horizontal="left"/>
    </xf>
    <xf numFmtId="1" fontId="110" fillId="0" borderId="0" xfId="698" applyNumberFormat="1" applyFont="1" applyFill="1" applyBorder="1"/>
    <xf numFmtId="1" fontId="110" fillId="0" borderId="0" xfId="698" applyNumberFormat="1" applyFont="1" applyFill="1"/>
    <xf numFmtId="0" fontId="109" fillId="0" borderId="1" xfId="698" applyFont="1" applyFill="1" applyBorder="1" applyAlignment="1">
      <alignment horizontal="center"/>
    </xf>
    <xf numFmtId="9" fontId="109" fillId="0" borderId="0" xfId="698" applyNumberFormat="1" applyFont="1" applyFill="1" applyBorder="1" applyAlignment="1">
      <alignment horizontal="left"/>
    </xf>
    <xf numFmtId="0" fontId="109" fillId="0" borderId="0" xfId="698" applyFont="1" applyFill="1" applyBorder="1" applyAlignment="1">
      <alignment horizontal="center"/>
    </xf>
    <xf numFmtId="16" fontId="110" fillId="0" borderId="0" xfId="697" applyNumberFormat="1" applyFont="1" applyFill="1"/>
    <xf numFmtId="1" fontId="110" fillId="0" borderId="0" xfId="697" applyNumberFormat="1" applyFont="1" applyFill="1"/>
    <xf numFmtId="3" fontId="110" fillId="0" borderId="0" xfId="698" applyNumberFormat="1" applyFont="1" applyFill="1"/>
    <xf numFmtId="0" fontId="109" fillId="0" borderId="0" xfId="698" applyFont="1" applyFill="1" applyAlignment="1">
      <alignment horizontal="center"/>
    </xf>
    <xf numFmtId="0" fontId="110" fillId="0" borderId="1" xfId="698" applyFont="1" applyFill="1" applyBorder="1" applyAlignment="1">
      <alignment horizontal="center"/>
    </xf>
    <xf numFmtId="0" fontId="110" fillId="0" borderId="0" xfId="698" applyFont="1" applyFill="1" applyAlignment="1">
      <alignment horizontal="right"/>
    </xf>
    <xf numFmtId="4" fontId="110" fillId="0" borderId="0" xfId="698" applyNumberFormat="1" applyFont="1" applyFill="1"/>
    <xf numFmtId="0" fontId="109" fillId="0" borderId="0" xfId="697" applyFont="1" applyFill="1" applyAlignment="1">
      <alignment horizontal="right"/>
    </xf>
    <xf numFmtId="0" fontId="110" fillId="0" borderId="0" xfId="697" applyFont="1" applyFill="1" applyAlignment="1">
      <alignment horizontal="center"/>
    </xf>
    <xf numFmtId="2" fontId="110" fillId="0" borderId="0" xfId="697" applyNumberFormat="1" applyFont="1" applyFill="1" applyBorder="1" applyAlignment="1">
      <alignment horizontal="center"/>
    </xf>
    <xf numFmtId="2" fontId="110" fillId="0" borderId="0" xfId="697" applyNumberFormat="1" applyFont="1" applyFill="1"/>
    <xf numFmtId="4" fontId="110" fillId="0" borderId="0" xfId="697" applyNumberFormat="1" applyFont="1" applyFill="1" applyBorder="1"/>
    <xf numFmtId="4" fontId="110" fillId="0" borderId="0" xfId="697" applyNumberFormat="1" applyFont="1" applyFill="1"/>
    <xf numFmtId="0" fontId="110" fillId="0" borderId="0" xfId="0" applyFont="1" applyFill="1" applyBorder="1" applyAlignment="1">
      <alignment horizontal="center"/>
    </xf>
    <xf numFmtId="4" fontId="110" fillId="0" borderId="0" xfId="0" applyNumberFormat="1" applyFont="1" applyFill="1" applyBorder="1" applyAlignment="1">
      <alignment horizontal="center"/>
    </xf>
    <xf numFmtId="0" fontId="110" fillId="0" borderId="0" xfId="11" applyFont="1" applyFill="1"/>
    <xf numFmtId="0" fontId="110" fillId="0" borderId="0" xfId="0" applyFont="1" applyFill="1"/>
    <xf numFmtId="2" fontId="110" fillId="0" borderId="0" xfId="0" applyNumberFormat="1" applyFont="1" applyFill="1"/>
    <xf numFmtId="167" fontId="109" fillId="0" borderId="1" xfId="698" applyNumberFormat="1" applyFont="1" applyFill="1" applyBorder="1" applyAlignment="1">
      <alignment horizontal="center"/>
    </xf>
    <xf numFmtId="0" fontId="110" fillId="0" borderId="0" xfId="698" applyFont="1" applyFill="1" applyBorder="1" applyAlignment="1">
      <alignment horizontal="center"/>
    </xf>
    <xf numFmtId="0" fontId="87" fillId="0" borderId="70" xfId="227" applyFont="1" applyFill="1" applyBorder="1" applyAlignment="1">
      <alignment horizontal="left" vertical="center" wrapText="1"/>
    </xf>
    <xf numFmtId="4" fontId="87" fillId="0" borderId="69" xfId="252" applyNumberFormat="1" applyFont="1" applyFill="1" applyBorder="1" applyAlignment="1">
      <alignment horizontal="center" vertical="center" wrapText="1"/>
    </xf>
    <xf numFmtId="4" fontId="76" fillId="0" borderId="16" xfId="234" applyNumberFormat="1" applyFont="1" applyBorder="1" applyAlignment="1">
      <alignment horizontal="center"/>
    </xf>
    <xf numFmtId="4" fontId="87" fillId="0" borderId="16" xfId="252" applyNumberFormat="1" applyFont="1" applyFill="1" applyBorder="1" applyAlignment="1">
      <alignment horizontal="center" wrapText="1"/>
    </xf>
    <xf numFmtId="4" fontId="84" fillId="0" borderId="1" xfId="313" applyNumberFormat="1" applyFont="1" applyFill="1" applyBorder="1" applyAlignment="1">
      <alignment horizontal="center" wrapText="1"/>
    </xf>
    <xf numFmtId="4" fontId="34" fillId="0" borderId="0" xfId="405" applyNumberFormat="1" applyFont="1" applyFill="1" applyBorder="1" applyAlignment="1">
      <alignment horizontal="right"/>
    </xf>
    <xf numFmtId="4" fontId="34" fillId="0" borderId="1" xfId="104" applyNumberFormat="1" applyFont="1" applyBorder="1" applyAlignment="1">
      <alignment horizontal="center"/>
    </xf>
    <xf numFmtId="1" fontId="34" fillId="0" borderId="7" xfId="0" applyNumberFormat="1" applyFont="1" applyFill="1" applyBorder="1" applyAlignment="1">
      <alignment horizontal="center" wrapText="1"/>
    </xf>
    <xf numFmtId="0" fontId="39" fillId="0" borderId="0" xfId="237" applyFont="1" applyBorder="1" applyAlignment="1">
      <alignment horizontal="center" vertical="center" wrapText="1"/>
    </xf>
    <xf numFmtId="0" fontId="42" fillId="0" borderId="0" xfId="237" applyFont="1"/>
    <xf numFmtId="49" fontId="39" fillId="0" borderId="2" xfId="104" applyNumberFormat="1" applyFont="1" applyFill="1" applyBorder="1" applyAlignment="1">
      <alignment horizontal="left" vertical="center" wrapText="1"/>
    </xf>
    <xf numFmtId="49" fontId="34" fillId="0" borderId="2" xfId="104" applyNumberFormat="1" applyFont="1" applyFill="1" applyBorder="1" applyAlignment="1">
      <alignment horizontal="justify" vertical="center" wrapText="1"/>
    </xf>
    <xf numFmtId="4" fontId="39" fillId="0" borderId="0" xfId="104" applyNumberFormat="1" applyFont="1" applyFill="1" applyAlignment="1"/>
    <xf numFmtId="4" fontId="34" fillId="0" borderId="0" xfId="104" applyNumberFormat="1" applyFont="1" applyFill="1"/>
    <xf numFmtId="0" fontId="109" fillId="0" borderId="0" xfId="0" applyFont="1" applyFill="1" applyAlignment="1">
      <alignment horizontal="left"/>
    </xf>
    <xf numFmtId="0" fontId="110" fillId="0" borderId="0" xfId="0" applyFont="1" applyFill="1" applyAlignment="1"/>
    <xf numFmtId="49" fontId="109" fillId="0" borderId="0" xfId="0" applyNumberFormat="1" applyFont="1" applyFill="1" applyAlignment="1">
      <alignment horizontal="center"/>
    </xf>
    <xf numFmtId="4" fontId="110" fillId="0" borderId="0" xfId="0" applyNumberFormat="1" applyFont="1" applyFill="1"/>
    <xf numFmtId="0" fontId="139" fillId="0" borderId="38" xfId="0" applyNumberFormat="1" applyFont="1" applyFill="1" applyBorder="1" applyAlignment="1">
      <alignment horizontal="center" vertical="center" wrapText="1"/>
    </xf>
    <xf numFmtId="0" fontId="110" fillId="0" borderId="0" xfId="133" applyFont="1" applyFill="1"/>
    <xf numFmtId="49" fontId="109" fillId="0" borderId="1" xfId="0" applyNumberFormat="1" applyFont="1" applyFill="1" applyBorder="1" applyAlignment="1">
      <alignment horizontal="left" vertical="center" wrapText="1"/>
    </xf>
    <xf numFmtId="4" fontId="109" fillId="0" borderId="1" xfId="0" applyNumberFormat="1" applyFont="1" applyFill="1" applyBorder="1" applyAlignment="1">
      <alignment horizontal="center" vertical="center" wrapText="1"/>
    </xf>
    <xf numFmtId="49" fontId="140" fillId="0" borderId="1" xfId="0" applyNumberFormat="1" applyFont="1" applyFill="1" applyBorder="1" applyAlignment="1">
      <alignment horizontal="left" vertical="center" wrapText="1"/>
    </xf>
    <xf numFmtId="4" fontId="110" fillId="0" borderId="1" xfId="0" applyNumberFormat="1" applyFont="1" applyFill="1" applyBorder="1" applyAlignment="1">
      <alignment horizontal="center" vertical="center" wrapText="1"/>
    </xf>
    <xf numFmtId="49" fontId="109" fillId="0" borderId="1" xfId="0" applyNumberFormat="1" applyFont="1" applyFill="1" applyBorder="1" applyAlignment="1">
      <alignment vertical="center" wrapText="1"/>
    </xf>
    <xf numFmtId="4" fontId="109" fillId="0" borderId="1" xfId="134" applyNumberFormat="1" applyFont="1" applyFill="1" applyBorder="1" applyAlignment="1">
      <alignment horizontal="center"/>
    </xf>
    <xf numFmtId="0" fontId="110" fillId="0" borderId="1" xfId="133" applyFont="1" applyFill="1" applyBorder="1"/>
    <xf numFmtId="4" fontId="110" fillId="0" borderId="1" xfId="133" applyNumberFormat="1" applyFont="1" applyFill="1" applyBorder="1" applyAlignment="1">
      <alignment horizontal="center" vertical="center" wrapText="1"/>
    </xf>
    <xf numFmtId="0" fontId="110" fillId="0" borderId="1" xfId="133" applyFont="1" applyFill="1" applyBorder="1" applyAlignment="1">
      <alignment horizontal="left" vertical="center" wrapText="1"/>
    </xf>
    <xf numFmtId="0" fontId="141" fillId="0" borderId="1" xfId="133" applyFont="1" applyFill="1" applyBorder="1" applyAlignment="1">
      <alignment horizontal="left" vertical="center" wrapText="1"/>
    </xf>
    <xf numFmtId="4" fontId="141" fillId="0" borderId="1" xfId="133" applyNumberFormat="1" applyFont="1" applyFill="1" applyBorder="1" applyAlignment="1">
      <alignment horizontal="center" vertical="center" wrapText="1"/>
    </xf>
    <xf numFmtId="0" fontId="140" fillId="0" borderId="55" xfId="104" applyNumberFormat="1" applyFont="1" applyFill="1" applyBorder="1" applyAlignment="1">
      <alignment horizontal="justify" vertical="center" wrapText="1"/>
    </xf>
    <xf numFmtId="49" fontId="109" fillId="0" borderId="1" xfId="104" applyNumberFormat="1" applyFont="1" applyBorder="1" applyAlignment="1">
      <alignment horizontal="left" vertical="center" wrapText="1"/>
    </xf>
    <xf numFmtId="0" fontId="140" fillId="0" borderId="1" xfId="104" applyNumberFormat="1" applyFont="1" applyFill="1" applyBorder="1" applyAlignment="1">
      <alignment horizontal="justify" vertical="center" wrapText="1"/>
    </xf>
    <xf numFmtId="0" fontId="109" fillId="0" borderId="3" xfId="0" applyFont="1" applyFill="1" applyBorder="1" applyAlignment="1"/>
    <xf numFmtId="0" fontId="109" fillId="0" borderId="0" xfId="0" applyFont="1" applyFill="1"/>
    <xf numFmtId="0" fontId="110" fillId="0" borderId="0" xfId="0" applyFont="1" applyFill="1" applyAlignment="1">
      <alignment horizontal="center"/>
    </xf>
    <xf numFmtId="3" fontId="2" fillId="0" borderId="0" xfId="98" applyNumberFormat="1" applyFont="1" applyFill="1" applyBorder="1" applyAlignment="1"/>
    <xf numFmtId="167" fontId="39" fillId="0" borderId="0" xfId="2" applyNumberFormat="1" applyFont="1" applyFill="1" applyBorder="1"/>
    <xf numFmtId="0" fontId="39" fillId="0" borderId="1" xfId="227" applyFont="1" applyFill="1" applyBorder="1" applyAlignment="1">
      <alignment horizontal="center"/>
    </xf>
    <xf numFmtId="0" fontId="34" fillId="0" borderId="0" xfId="235" applyFont="1" applyFill="1" applyBorder="1" applyAlignment="1">
      <alignment horizontal="left" vertical="center"/>
    </xf>
    <xf numFmtId="0" fontId="4" fillId="0" borderId="0" xfId="227" applyFont="1" applyFill="1" applyBorder="1" applyAlignment="1">
      <alignment horizontal="left"/>
    </xf>
    <xf numFmtId="4" fontId="76" fillId="0" borderId="0" xfId="252" applyNumberFormat="1" applyFont="1" applyFill="1" applyBorder="1" applyAlignment="1">
      <alignment horizontal="center" vertical="center" wrapText="1"/>
    </xf>
    <xf numFmtId="0" fontId="34" fillId="41" borderId="0" xfId="234" applyFont="1" applyFill="1"/>
    <xf numFmtId="0" fontId="2" fillId="41" borderId="0" xfId="234" applyFont="1" applyFill="1"/>
    <xf numFmtId="0" fontId="142" fillId="0" borderId="2" xfId="0" applyFont="1" applyFill="1" applyBorder="1" applyAlignment="1">
      <alignment horizontal="left"/>
    </xf>
    <xf numFmtId="4" fontId="143" fillId="0" borderId="1" xfId="133" applyNumberFormat="1" applyFont="1" applyFill="1" applyBorder="1" applyAlignment="1">
      <alignment horizontal="center" vertical="center" wrapText="1"/>
    </xf>
    <xf numFmtId="49" fontId="34" fillId="0" borderId="15" xfId="105" applyNumberFormat="1" applyFont="1" applyFill="1" applyBorder="1" applyAlignment="1">
      <alignment horizontal="left" vertical="center" wrapText="1"/>
    </xf>
    <xf numFmtId="49" fontId="34" fillId="0" borderId="15" xfId="234" applyNumberFormat="1" applyFont="1" applyFill="1" applyBorder="1" applyAlignment="1">
      <alignment horizontal="left" wrapText="1"/>
    </xf>
    <xf numFmtId="4" fontId="39" fillId="0" borderId="1" xfId="136" applyNumberFormat="1" applyFont="1" applyFill="1" applyBorder="1" applyAlignment="1">
      <alignment horizontal="center" vertical="center" wrapText="1"/>
    </xf>
    <xf numFmtId="4" fontId="34" fillId="0" borderId="0" xfId="96" applyNumberFormat="1" applyFont="1"/>
    <xf numFmtId="0" fontId="129" fillId="0" borderId="70" xfId="227" applyFont="1" applyFill="1" applyBorder="1" applyAlignment="1">
      <alignment horizontal="left" wrapText="1"/>
    </xf>
    <xf numFmtId="0" fontId="34" fillId="0" borderId="69" xfId="234" applyFont="1" applyBorder="1"/>
    <xf numFmtId="2" fontId="129" fillId="0" borderId="17" xfId="234" applyNumberFormat="1" applyFont="1" applyBorder="1" applyAlignment="1">
      <alignment horizontal="center" vertical="center"/>
    </xf>
    <xf numFmtId="4" fontId="141" fillId="0" borderId="1" xfId="0" applyNumberFormat="1" applyFont="1" applyFill="1" applyBorder="1" applyAlignment="1">
      <alignment horizontal="center" vertical="center" wrapText="1"/>
    </xf>
    <xf numFmtId="0" fontId="141" fillId="0" borderId="55" xfId="104" applyNumberFormat="1" applyFont="1" applyFill="1" applyBorder="1" applyAlignment="1">
      <alignment horizontal="justify" vertical="center" wrapText="1"/>
    </xf>
    <xf numFmtId="4" fontId="144" fillId="0" borderId="0" xfId="0" applyNumberFormat="1" applyFont="1" applyFill="1" applyBorder="1" applyAlignment="1"/>
    <xf numFmtId="4" fontId="86" fillId="0" borderId="0" xfId="635" applyNumberFormat="1" applyFont="1" applyFill="1" applyAlignment="1">
      <alignment horizontal="right"/>
    </xf>
    <xf numFmtId="0" fontId="34" fillId="0" borderId="56" xfId="98" applyFont="1" applyFill="1" applyBorder="1" applyAlignment="1">
      <alignment horizontal="left" vertical="center" wrapText="1"/>
    </xf>
    <xf numFmtId="0" fontId="2" fillId="0" borderId="1" xfId="98" applyFont="1" applyFill="1" applyBorder="1" applyAlignment="1">
      <alignment horizontal="justify" vertical="center" wrapText="1"/>
    </xf>
    <xf numFmtId="49" fontId="119" fillId="0" borderId="1" xfId="98" applyNumberFormat="1" applyFont="1" applyFill="1" applyBorder="1" applyAlignment="1">
      <alignment horizontal="center" vertical="center" wrapText="1"/>
    </xf>
    <xf numFmtId="0" fontId="119" fillId="0" borderId="1" xfId="98" applyFont="1" applyFill="1" applyBorder="1" applyAlignment="1">
      <alignment horizontal="center" vertical="center" wrapText="1"/>
    </xf>
    <xf numFmtId="4" fontId="119" fillId="0" borderId="1" xfId="98" applyNumberFormat="1" applyFont="1" applyFill="1" applyBorder="1" applyAlignment="1">
      <alignment horizontal="right" vertical="center" wrapText="1"/>
    </xf>
    <xf numFmtId="4" fontId="119" fillId="0" borderId="1" xfId="238" applyNumberFormat="1" applyFont="1" applyFill="1" applyBorder="1" applyAlignment="1">
      <alignment horizontal="right" vertical="center" wrapText="1"/>
    </xf>
    <xf numFmtId="4" fontId="110" fillId="0" borderId="0" xfId="697" applyNumberFormat="1" applyFont="1" applyFill="1" applyBorder="1" applyAlignment="1">
      <alignment horizontal="center" wrapText="1"/>
    </xf>
    <xf numFmtId="4" fontId="110" fillId="0" borderId="0" xfId="0" applyNumberFormat="1" applyFont="1" applyFill="1" applyBorder="1"/>
    <xf numFmtId="4" fontId="110" fillId="0" borderId="0" xfId="0" applyNumberFormat="1" applyFont="1" applyFill="1" applyBorder="1" applyAlignment="1">
      <alignment horizontal="right"/>
    </xf>
    <xf numFmtId="4" fontId="145" fillId="0" borderId="0" xfId="697" applyNumberFormat="1" applyFont="1" applyFill="1"/>
    <xf numFmtId="4" fontId="145" fillId="0" borderId="0" xfId="697" applyNumberFormat="1" applyFont="1" applyFill="1" applyBorder="1"/>
    <xf numFmtId="4" fontId="145" fillId="0" borderId="0" xfId="697" applyNumberFormat="1" applyFont="1" applyFill="1" applyBorder="1" applyAlignment="1">
      <alignment horizontal="center" wrapText="1"/>
    </xf>
    <xf numFmtId="4" fontId="137" fillId="0" borderId="0" xfId="0" applyNumberFormat="1" applyFont="1" applyFill="1"/>
    <xf numFmtId="170" fontId="147" fillId="0" borderId="1" xfId="10" applyNumberFormat="1" applyFont="1" applyFill="1" applyBorder="1" applyAlignment="1">
      <alignment horizontal="center"/>
    </xf>
    <xf numFmtId="0" fontId="147" fillId="0" borderId="1" xfId="10" applyFont="1" applyFill="1" applyBorder="1" applyAlignment="1">
      <alignment horizontal="center"/>
    </xf>
    <xf numFmtId="183" fontId="147" fillId="0" borderId="0" xfId="10" applyNumberFormat="1" applyFont="1" applyFill="1"/>
    <xf numFmtId="4" fontId="146" fillId="0" borderId="0" xfId="0" applyNumberFormat="1" applyFont="1" applyFill="1" applyBorder="1"/>
    <xf numFmtId="4" fontId="146" fillId="0" borderId="0" xfId="0" applyNumberFormat="1" applyFont="1" applyFill="1" applyBorder="1" applyAlignment="1">
      <alignment horizontal="center"/>
    </xf>
    <xf numFmtId="4" fontId="146" fillId="0" borderId="0" xfId="10" applyNumberFormat="1" applyFont="1" applyFill="1" applyBorder="1"/>
    <xf numFmtId="4" fontId="146" fillId="0" borderId="0" xfId="10" applyNumberFormat="1" applyFont="1" applyFill="1" applyBorder="1" applyAlignment="1">
      <alignment horizontal="center"/>
    </xf>
    <xf numFmtId="4" fontId="147" fillId="0" borderId="0" xfId="10" applyNumberFormat="1" applyFont="1" applyFill="1" applyBorder="1"/>
    <xf numFmtId="184" fontId="147" fillId="0" borderId="0" xfId="10" applyNumberFormat="1" applyFont="1" applyFill="1" applyBorder="1" applyAlignment="1">
      <alignment horizontal="center"/>
    </xf>
    <xf numFmtId="4" fontId="147" fillId="0" borderId="1" xfId="10" applyNumberFormat="1" applyFont="1" applyFill="1" applyBorder="1" applyAlignment="1">
      <alignment horizontal="center"/>
    </xf>
    <xf numFmtId="4" fontId="146" fillId="0" borderId="1" xfId="10" applyNumberFormat="1" applyFont="1" applyFill="1" applyBorder="1"/>
    <xf numFmtId="0" fontId="146" fillId="0" borderId="0" xfId="0" applyFont="1" applyFill="1" applyBorder="1" applyAlignment="1"/>
    <xf numFmtId="0" fontId="110" fillId="0" borderId="56" xfId="98" applyFont="1" applyFill="1" applyBorder="1" applyAlignment="1">
      <alignment horizontal="center" vertical="center" wrapText="1"/>
    </xf>
    <xf numFmtId="49" fontId="110" fillId="41" borderId="1" xfId="98" applyNumberFormat="1" applyFont="1" applyFill="1" applyBorder="1" applyAlignment="1">
      <alignment horizontal="center" vertical="center" wrapText="1"/>
    </xf>
    <xf numFmtId="0" fontId="42" fillId="0" borderId="7" xfId="98" applyFont="1" applyFill="1" applyBorder="1" applyAlignment="1">
      <alignment horizontal="center" vertical="center" wrapText="1"/>
    </xf>
    <xf numFmtId="49" fontId="42" fillId="0" borderId="1" xfId="98" applyNumberFormat="1" applyFont="1" applyFill="1" applyBorder="1" applyAlignment="1">
      <alignment horizontal="center" vertical="center" wrapText="1"/>
    </xf>
    <xf numFmtId="49" fontId="42" fillId="0" borderId="7" xfId="98" applyNumberFormat="1" applyFont="1" applyFill="1" applyBorder="1" applyAlignment="1">
      <alignment horizontal="center" vertical="center" wrapText="1"/>
    </xf>
    <xf numFmtId="0" fontId="2" fillId="0" borderId="0" xfId="98" applyFont="1" applyFill="1" applyBorder="1" applyAlignment="1">
      <alignment horizontal="right" vertical="center" wrapText="1"/>
    </xf>
    <xf numFmtId="0" fontId="110" fillId="41" borderId="1" xfId="98" applyFont="1" applyFill="1" applyBorder="1" applyAlignment="1">
      <alignment horizontal="center" vertical="center" wrapText="1"/>
    </xf>
    <xf numFmtId="4" fontId="110" fillId="41" borderId="1" xfId="98" applyNumberFormat="1" applyFont="1" applyFill="1" applyBorder="1" applyAlignment="1">
      <alignment horizontal="right" vertical="center" wrapText="1"/>
    </xf>
    <xf numFmtId="4" fontId="110" fillId="41" borderId="1" xfId="238" applyNumberFormat="1" applyFont="1" applyFill="1" applyBorder="1" applyAlignment="1">
      <alignment horizontal="right" vertical="center" wrapText="1"/>
    </xf>
    <xf numFmtId="4" fontId="110" fillId="41" borderId="1" xfId="98" applyNumberFormat="1" applyFont="1" applyFill="1" applyBorder="1" applyAlignment="1">
      <alignment horizontal="center" vertical="center" wrapText="1"/>
    </xf>
    <xf numFmtId="0" fontId="2" fillId="41" borderId="1" xfId="98" applyFont="1" applyFill="1" applyBorder="1" applyAlignment="1">
      <alignment vertical="center" wrapText="1"/>
    </xf>
    <xf numFmtId="0" fontId="2" fillId="41" borderId="1" xfId="98" applyFont="1" applyFill="1" applyBorder="1" applyAlignment="1">
      <alignment wrapText="1"/>
    </xf>
    <xf numFmtId="0" fontId="34" fillId="0" borderId="0" xfId="229" applyFont="1"/>
    <xf numFmtId="0" fontId="34" fillId="0" borderId="0" xfId="229" applyFont="1" applyAlignment="1"/>
    <xf numFmtId="0" fontId="35" fillId="0" borderId="0" xfId="229" applyFont="1" applyAlignment="1">
      <alignment horizontal="left"/>
    </xf>
    <xf numFmtId="0" fontId="34" fillId="0" borderId="0" xfId="229" applyFont="1" applyAlignment="1">
      <alignment horizontal="left"/>
    </xf>
    <xf numFmtId="0" fontId="37" fillId="0" borderId="0" xfId="229" applyFont="1" applyBorder="1" applyAlignment="1"/>
    <xf numFmtId="0" fontId="34" fillId="0" borderId="0" xfId="229" applyFont="1" applyAlignment="1">
      <alignment horizontal="left" indent="15"/>
    </xf>
    <xf numFmtId="0" fontId="39" fillId="0" borderId="0" xfId="229" applyFont="1" applyAlignment="1">
      <alignment horizontal="center"/>
    </xf>
    <xf numFmtId="0" fontId="34" fillId="0" borderId="0" xfId="229" applyFont="1" applyAlignment="1">
      <alignment vertical="top" wrapText="1"/>
    </xf>
    <xf numFmtId="0" fontId="34" fillId="0" borderId="0" xfId="229" applyFont="1" applyAlignment="1">
      <alignment vertical="center" wrapText="1"/>
    </xf>
    <xf numFmtId="0" fontId="34" fillId="0" borderId="0" xfId="229" applyFont="1" applyAlignment="1">
      <alignment horizontal="center" vertical="top" wrapText="1"/>
    </xf>
    <xf numFmtId="0" fontId="36" fillId="0" borderId="0" xfId="229" applyFont="1" applyAlignment="1">
      <alignment vertical="top" wrapText="1"/>
    </xf>
    <xf numFmtId="0" fontId="34" fillId="0" borderId="0" xfId="229" applyFont="1" applyBorder="1" applyAlignment="1">
      <alignment horizontal="right" vertical="center" wrapText="1"/>
    </xf>
    <xf numFmtId="0" fontId="2" fillId="0" borderId="0" xfId="635" applyFont="1" applyFill="1" applyAlignment="1">
      <alignment horizontal="center"/>
    </xf>
    <xf numFmtId="4" fontId="147" fillId="0" borderId="1" xfId="10" applyNumberFormat="1" applyFont="1" applyFill="1" applyBorder="1"/>
    <xf numFmtId="0" fontId="146" fillId="0" borderId="0" xfId="0" applyFont="1" applyFill="1" applyBorder="1" applyAlignment="1">
      <alignment horizontal="center"/>
    </xf>
    <xf numFmtId="0" fontId="146" fillId="0" borderId="0" xfId="0" applyFont="1" applyFill="1" applyBorder="1"/>
    <xf numFmtId="4" fontId="146" fillId="0" borderId="31" xfId="10" applyNumberFormat="1" applyFont="1" applyFill="1" applyBorder="1" applyAlignment="1">
      <alignment horizontal="center"/>
    </xf>
    <xf numFmtId="4" fontId="147" fillId="0" borderId="0" xfId="0" applyNumberFormat="1" applyFont="1" applyFill="1" applyBorder="1"/>
    <xf numFmtId="184" fontId="147" fillId="0" borderId="1" xfId="10" applyNumberFormat="1" applyFont="1" applyFill="1" applyBorder="1" applyAlignment="1">
      <alignment horizontal="center"/>
    </xf>
    <xf numFmtId="184" fontId="146" fillId="0" borderId="31" xfId="10" applyNumberFormat="1" applyFont="1" applyFill="1" applyBorder="1" applyAlignment="1">
      <alignment horizontal="center"/>
    </xf>
    <xf numFmtId="184" fontId="146" fillId="0" borderId="0" xfId="0" applyNumberFormat="1" applyFont="1" applyFill="1" applyBorder="1"/>
    <xf numFmtId="0" fontId="147" fillId="0" borderId="0" xfId="0" applyFont="1" applyFill="1" applyBorder="1"/>
    <xf numFmtId="4" fontId="146" fillId="0" borderId="1" xfId="10" applyNumberFormat="1" applyFont="1" applyFill="1" applyBorder="1" applyAlignment="1">
      <alignment horizontal="center"/>
    </xf>
    <xf numFmtId="4" fontId="146" fillId="0" borderId="6" xfId="10" applyNumberFormat="1" applyFont="1" applyFill="1" applyBorder="1" applyAlignment="1">
      <alignment horizontal="center"/>
    </xf>
    <xf numFmtId="184" fontId="147" fillId="0" borderId="0" xfId="10" applyNumberFormat="1" applyFont="1" applyFill="1"/>
    <xf numFmtId="4" fontId="147" fillId="0" borderId="8" xfId="10" applyNumberFormat="1" applyFont="1" applyFill="1" applyBorder="1"/>
    <xf numFmtId="4" fontId="146" fillId="0" borderId="8" xfId="10" applyNumberFormat="1" applyFont="1" applyFill="1" applyBorder="1" applyAlignment="1">
      <alignment horizontal="center"/>
    </xf>
    <xf numFmtId="4" fontId="147" fillId="0" borderId="0" xfId="10" applyNumberFormat="1" applyFont="1" applyFill="1" applyBorder="1" applyAlignment="1"/>
    <xf numFmtId="4" fontId="147" fillId="0" borderId="9" xfId="10" applyNumberFormat="1" applyFont="1" applyFill="1" applyBorder="1"/>
    <xf numFmtId="4" fontId="147" fillId="0" borderId="0" xfId="10" applyNumberFormat="1" applyFont="1" applyFill="1" applyAlignment="1"/>
    <xf numFmtId="4" fontId="51" fillId="0" borderId="1" xfId="229" applyNumberFormat="1" applyFont="1" applyFill="1" applyBorder="1" applyAlignment="1">
      <alignment horizontal="right"/>
    </xf>
    <xf numFmtId="0" fontId="2" fillId="0" borderId="72" xfId="635" applyFont="1" applyFill="1" applyBorder="1" applyAlignment="1">
      <alignment horizontal="center"/>
    </xf>
    <xf numFmtId="0" fontId="3" fillId="0" borderId="72" xfId="404" applyFont="1" applyFill="1" applyBorder="1"/>
    <xf numFmtId="2" fontId="3" fillId="0" borderId="74" xfId="404" applyNumberFormat="1" applyFont="1" applyFill="1" applyBorder="1"/>
    <xf numFmtId="0" fontId="2" fillId="0" borderId="73" xfId="635" applyFont="1" applyFill="1" applyBorder="1" applyAlignment="1">
      <alignment vertical="center"/>
    </xf>
    <xf numFmtId="0" fontId="2" fillId="0" borderId="72" xfId="404" applyFont="1" applyFill="1" applyBorder="1"/>
    <xf numFmtId="2" fontId="2" fillId="0" borderId="74" xfId="404" applyNumberFormat="1" applyFont="1" applyFill="1" applyBorder="1"/>
    <xf numFmtId="3" fontId="2" fillId="0" borderId="72" xfId="635" applyNumberFormat="1" applyFont="1" applyFill="1" applyBorder="1" applyAlignment="1">
      <alignment horizontal="right"/>
    </xf>
    <xf numFmtId="0" fontId="3" fillId="0" borderId="72" xfId="404" applyFont="1" applyFill="1" applyBorder="1" applyAlignment="1">
      <alignment wrapText="1"/>
    </xf>
    <xf numFmtId="0" fontId="2" fillId="0" borderId="72" xfId="635" applyFont="1" applyFill="1" applyBorder="1"/>
    <xf numFmtId="4" fontId="2" fillId="0" borderId="72" xfId="635" applyNumberFormat="1" applyFont="1" applyFill="1" applyBorder="1" applyAlignment="1">
      <alignment horizontal="right"/>
    </xf>
    <xf numFmtId="0" fontId="2" fillId="0" borderId="72" xfId="635" applyFont="1" applyFill="1" applyBorder="1" applyAlignment="1">
      <alignment horizontal="right" vertical="center"/>
    </xf>
    <xf numFmtId="0" fontId="4" fillId="0" borderId="72" xfId="635" applyFont="1" applyFill="1" applyBorder="1"/>
    <xf numFmtId="4" fontId="4" fillId="0" borderId="72" xfId="635" applyNumberFormat="1" applyFont="1" applyFill="1" applyBorder="1" applyAlignment="1">
      <alignment horizontal="right"/>
    </xf>
    <xf numFmtId="0" fontId="2" fillId="0" borderId="72" xfId="636" applyFont="1" applyFill="1" applyBorder="1" applyAlignment="1">
      <alignment horizontal="center" vertical="center"/>
    </xf>
    <xf numFmtId="0" fontId="2" fillId="0" borderId="72" xfId="636" applyFont="1" applyFill="1" applyBorder="1" applyAlignment="1">
      <alignment horizontal="center" vertical="center" wrapText="1"/>
    </xf>
    <xf numFmtId="49" fontId="2" fillId="0" borderId="72" xfId="636" applyNumberFormat="1" applyFont="1" applyFill="1" applyBorder="1" applyAlignment="1">
      <alignment horizontal="right"/>
    </xf>
    <xf numFmtId="0" fontId="2" fillId="0" borderId="72" xfId="636" applyFont="1" applyFill="1" applyBorder="1" applyAlignment="1">
      <alignment horizontal="right"/>
    </xf>
    <xf numFmtId="0" fontId="2" fillId="0" borderId="72" xfId="636" applyFont="1" applyFill="1" applyBorder="1"/>
    <xf numFmtId="1" fontId="4" fillId="0" borderId="0" xfId="636" applyNumberFormat="1" applyFont="1" applyFill="1" applyAlignment="1">
      <alignment horizontal="right"/>
    </xf>
    <xf numFmtId="1" fontId="87" fillId="0" borderId="0" xfId="636" applyNumberFormat="1" applyFont="1" applyFill="1" applyAlignment="1">
      <alignment horizontal="right"/>
    </xf>
    <xf numFmtId="0" fontId="2" fillId="0" borderId="73" xfId="259" applyFont="1" applyFill="1" applyBorder="1" applyAlignment="1">
      <alignment vertical="center" wrapText="1"/>
    </xf>
    <xf numFmtId="0" fontId="2" fillId="0" borderId="72" xfId="406" applyFont="1" applyFill="1" applyBorder="1" applyAlignment="1">
      <alignment vertical="center" wrapText="1"/>
    </xf>
    <xf numFmtId="0" fontId="2" fillId="0" borderId="72" xfId="406" applyFont="1" applyFill="1" applyBorder="1" applyAlignment="1">
      <alignment horizontal="center" wrapText="1"/>
    </xf>
    <xf numFmtId="2" fontId="34" fillId="0" borderId="73" xfId="408" applyNumberFormat="1" applyFont="1" applyFill="1" applyBorder="1" applyAlignment="1">
      <alignment horizontal="center" vertical="center" wrapText="1"/>
    </xf>
    <xf numFmtId="0" fontId="3" fillId="0" borderId="72" xfId="404" applyFont="1" applyFill="1" applyBorder="1" applyAlignment="1"/>
    <xf numFmtId="2" fontId="2" fillId="0" borderId="72" xfId="404" applyNumberFormat="1" applyFont="1" applyFill="1" applyBorder="1" applyAlignment="1"/>
    <xf numFmtId="4" fontId="34" fillId="0" borderId="72" xfId="422" applyNumberFormat="1" applyFont="1" applyFill="1" applyBorder="1" applyAlignment="1">
      <alignment horizontal="center"/>
    </xf>
    <xf numFmtId="4" fontId="34" fillId="0" borderId="72" xfId="405" applyNumberFormat="1" applyFont="1" applyFill="1" applyBorder="1" applyAlignment="1">
      <alignment horizontal="center"/>
    </xf>
    <xf numFmtId="0" fontId="2" fillId="0" borderId="72" xfId="635" applyFont="1" applyFill="1" applyBorder="1" applyAlignment="1"/>
    <xf numFmtId="4" fontId="2" fillId="0" borderId="72" xfId="254" applyNumberFormat="1" applyFont="1" applyFill="1" applyBorder="1"/>
    <xf numFmtId="2" fontId="3" fillId="0" borderId="72" xfId="404" applyNumberFormat="1" applyFont="1" applyFill="1" applyBorder="1" applyAlignment="1"/>
    <xf numFmtId="0" fontId="110" fillId="0" borderId="72" xfId="698" applyFont="1" applyFill="1" applyBorder="1" applyAlignment="1">
      <alignment horizontal="center"/>
    </xf>
    <xf numFmtId="0" fontId="110" fillId="0" borderId="0" xfId="697" applyFont="1" applyFill="1" applyBorder="1" applyAlignment="1">
      <alignment horizontal="center"/>
    </xf>
    <xf numFmtId="4" fontId="109" fillId="0" borderId="0" xfId="697" applyNumberFormat="1" applyFont="1" applyFill="1" applyBorder="1" applyAlignment="1">
      <alignment vertical="center"/>
    </xf>
    <xf numFmtId="4" fontId="110" fillId="0" borderId="0" xfId="697" applyNumberFormat="1" applyFont="1" applyFill="1" applyBorder="1" applyAlignment="1">
      <alignment vertical="center"/>
    </xf>
    <xf numFmtId="0" fontId="109" fillId="0" borderId="0" xfId="697" applyFont="1" applyFill="1" applyBorder="1" applyAlignment="1">
      <alignment horizontal="center" vertical="center"/>
    </xf>
    <xf numFmtId="0" fontId="110" fillId="0" borderId="0" xfId="697" applyFont="1" applyFill="1" applyBorder="1" applyAlignment="1">
      <alignment horizontal="left" wrapText="1"/>
    </xf>
    <xf numFmtId="0" fontId="109" fillId="0" borderId="72" xfId="697" applyFont="1" applyFill="1" applyBorder="1" applyAlignment="1">
      <alignment horizontal="center" vertical="center"/>
    </xf>
    <xf numFmtId="4" fontId="109" fillId="0" borderId="72" xfId="697" applyNumberFormat="1" applyFont="1" applyFill="1" applyBorder="1" applyAlignment="1">
      <alignment vertical="center"/>
    </xf>
    <xf numFmtId="4" fontId="110" fillId="0" borderId="72" xfId="697" applyNumberFormat="1" applyFont="1" applyFill="1" applyBorder="1" applyAlignment="1">
      <alignment vertical="center"/>
    </xf>
    <xf numFmtId="4" fontId="110" fillId="0" borderId="72" xfId="697" applyNumberFormat="1" applyFont="1" applyFill="1" applyBorder="1"/>
    <xf numFmtId="4" fontId="39" fillId="0" borderId="5" xfId="2" applyNumberFormat="1" applyFont="1" applyFill="1" applyBorder="1"/>
    <xf numFmtId="0" fontId="95" fillId="0" borderId="1" xfId="98" applyFont="1" applyBorder="1" applyAlignment="1">
      <alignment horizontal="left" vertical="center" wrapText="1"/>
    </xf>
    <xf numFmtId="0" fontId="95" fillId="0" borderId="1" xfId="98" applyFont="1" applyFill="1" applyBorder="1" applyAlignment="1">
      <alignment horizontal="left" vertical="center" wrapText="1"/>
    </xf>
    <xf numFmtId="0" fontId="79" fillId="0" borderId="1" xfId="98" applyFont="1" applyFill="1" applyBorder="1" applyAlignment="1">
      <alignment horizontal="center" vertical="center" wrapText="1"/>
    </xf>
    <xf numFmtId="0" fontId="34" fillId="0" borderId="1" xfId="776" applyFont="1" applyFill="1" applyBorder="1" applyAlignment="1">
      <alignment wrapText="1"/>
    </xf>
    <xf numFmtId="2" fontId="34" fillId="0" borderId="1" xfId="777" applyNumberFormat="1" applyFont="1" applyFill="1" applyBorder="1" applyAlignment="1">
      <alignment horizontal="right"/>
    </xf>
    <xf numFmtId="3" fontId="39" fillId="0" borderId="0" xfId="1" applyNumberFormat="1" applyFont="1" applyFill="1"/>
    <xf numFmtId="10" fontId="39" fillId="0" borderId="0" xfId="2" applyNumberFormat="1" applyFont="1" applyFill="1"/>
    <xf numFmtId="4" fontId="4" fillId="0" borderId="0" xfId="405" applyNumberFormat="1" applyFont="1" applyFill="1" applyAlignment="1">
      <alignment horizontal="right"/>
    </xf>
    <xf numFmtId="0" fontId="39" fillId="0" borderId="0" xfId="774" applyFont="1" applyFill="1"/>
    <xf numFmtId="4" fontId="39" fillId="0" borderId="0" xfId="775" applyNumberFormat="1" applyFont="1" applyFill="1" applyAlignment="1"/>
    <xf numFmtId="0" fontId="34" fillId="0" borderId="0" xfId="774" applyFont="1" applyFill="1"/>
    <xf numFmtId="191" fontId="147" fillId="0" borderId="0" xfId="10" applyNumberFormat="1" applyFont="1" applyFill="1" applyBorder="1" applyAlignment="1">
      <alignment horizontal="center"/>
    </xf>
    <xf numFmtId="0" fontId="52" fillId="0" borderId="76" xfId="0" applyFont="1" applyFill="1" applyBorder="1" applyAlignment="1">
      <alignment wrapText="1"/>
    </xf>
    <xf numFmtId="0" fontId="52" fillId="0" borderId="74" xfId="0" applyFont="1" applyFill="1" applyBorder="1" applyAlignment="1">
      <alignment horizontal="center" wrapText="1"/>
    </xf>
    <xf numFmtId="4" fontId="52" fillId="0" borderId="74" xfId="0" applyNumberFormat="1" applyFont="1" applyFill="1" applyBorder="1" applyAlignment="1">
      <alignment horizontal="center" wrapText="1"/>
    </xf>
    <xf numFmtId="4" fontId="34" fillId="0" borderId="1" xfId="697" applyNumberFormat="1" applyFont="1" applyFill="1" applyBorder="1"/>
    <xf numFmtId="0" fontId="34" fillId="0" borderId="0" xfId="0" applyFont="1" applyFill="1" applyBorder="1" applyAlignment="1">
      <alignment horizontal="center" wrapText="1"/>
    </xf>
    <xf numFmtId="4" fontId="146" fillId="0" borderId="0" xfId="10" applyNumberFormat="1" applyFont="1" applyFill="1" applyAlignment="1"/>
    <xf numFmtId="4" fontId="51" fillId="0" borderId="0" xfId="229" applyNumberFormat="1" applyFont="1" applyFill="1"/>
    <xf numFmtId="4" fontId="51" fillId="0" borderId="1" xfId="229" applyNumberFormat="1" applyFont="1" applyFill="1" applyBorder="1"/>
    <xf numFmtId="0" fontId="51" fillId="0" borderId="1" xfId="229" applyFont="1" applyFill="1" applyBorder="1" applyAlignment="1">
      <alignment horizontal="center" wrapText="1"/>
    </xf>
    <xf numFmtId="0" fontId="124" fillId="0" borderId="0" xfId="229" applyFont="1" applyFill="1" applyAlignment="1">
      <alignment horizontal="left"/>
    </xf>
    <xf numFmtId="0" fontId="86" fillId="0" borderId="0" xfId="404" applyFont="1" applyFill="1"/>
    <xf numFmtId="0" fontId="55" fillId="0" borderId="0" xfId="405" applyFont="1" applyFill="1"/>
    <xf numFmtId="0" fontId="151" fillId="0" borderId="0" xfId="636" applyFont="1" applyFill="1" applyAlignment="1">
      <alignment horizontal="center"/>
    </xf>
    <xf numFmtId="0" fontId="86" fillId="0" borderId="0" xfId="254" applyFont="1" applyFill="1"/>
    <xf numFmtId="4" fontId="151" fillId="0" borderId="0" xfId="636" applyNumberFormat="1" applyFont="1" applyFill="1" applyAlignment="1">
      <alignment horizontal="center"/>
    </xf>
    <xf numFmtId="4" fontId="86" fillId="0" borderId="0" xfId="254" applyNumberFormat="1" applyFont="1" applyFill="1"/>
    <xf numFmtId="4" fontId="86" fillId="0" borderId="0" xfId="636" applyNumberFormat="1" applyFont="1" applyFill="1"/>
    <xf numFmtId="0" fontId="86" fillId="0" borderId="0" xfId="636" applyFont="1" applyFill="1"/>
    <xf numFmtId="2" fontId="144" fillId="0" borderId="0" xfId="254" applyNumberFormat="1" applyFont="1" applyFill="1"/>
    <xf numFmtId="4" fontId="34" fillId="0" borderId="0" xfId="102" applyNumberFormat="1" applyFont="1" applyFill="1" applyAlignment="1">
      <alignment horizontal="right"/>
    </xf>
    <xf numFmtId="4" fontId="2" fillId="0" borderId="0" xfId="405" applyNumberFormat="1" applyFont="1" applyFill="1" applyBorder="1" applyAlignment="1">
      <alignment horizontal="center" vertical="center"/>
    </xf>
    <xf numFmtId="4" fontId="34" fillId="0" borderId="0" xfId="2" applyNumberFormat="1" applyFont="1" applyFill="1" applyBorder="1" applyAlignment="1">
      <alignment horizontal="right" vertical="center"/>
    </xf>
    <xf numFmtId="4" fontId="152" fillId="0" borderId="1" xfId="229" applyNumberFormat="1" applyFont="1" applyFill="1" applyBorder="1"/>
    <xf numFmtId="0" fontId="51" fillId="0" borderId="1" xfId="229" applyFont="1" applyFill="1" applyBorder="1" applyAlignment="1">
      <alignment horizontal="justify" wrapText="1"/>
    </xf>
    <xf numFmtId="0" fontId="84" fillId="0" borderId="1" xfId="0" applyFont="1" applyFill="1" applyBorder="1" applyAlignment="1">
      <alignment horizontal="center" vertical="center" wrapText="1"/>
    </xf>
    <xf numFmtId="0" fontId="39" fillId="0" borderId="0" xfId="405" applyFont="1" applyFill="1"/>
    <xf numFmtId="2" fontId="34" fillId="0" borderId="0" xfId="405" applyNumberFormat="1" applyFont="1" applyFill="1"/>
    <xf numFmtId="1" fontId="34" fillId="0" borderId="0" xfId="405" applyNumberFormat="1" applyFont="1" applyFill="1"/>
    <xf numFmtId="177" fontId="34" fillId="0" borderId="0" xfId="405" applyNumberFormat="1" applyFont="1" applyFill="1"/>
    <xf numFmtId="10" fontId="34" fillId="0" borderId="0" xfId="405" applyNumberFormat="1" applyFont="1" applyFill="1" applyBorder="1" applyAlignment="1">
      <alignment horizontal="right"/>
    </xf>
    <xf numFmtId="0" fontId="34" fillId="0" borderId="0" xfId="405" applyFont="1" applyFill="1"/>
    <xf numFmtId="4" fontId="34" fillId="0" borderId="0" xfId="405" applyNumberFormat="1" applyFont="1" applyFill="1" applyBorder="1" applyAlignment="1">
      <alignment horizontal="left"/>
    </xf>
    <xf numFmtId="49" fontId="42" fillId="0" borderId="0" xfId="405" applyNumberFormat="1" applyFont="1" applyFill="1" applyBorder="1" applyAlignment="1">
      <alignment horizontal="left"/>
    </xf>
    <xf numFmtId="3" fontId="34" fillId="0" borderId="0" xfId="405" applyNumberFormat="1" applyFont="1" applyFill="1" applyBorder="1" applyAlignment="1">
      <alignment horizontal="right"/>
    </xf>
    <xf numFmtId="4" fontId="34" fillId="0" borderId="0" xfId="405" applyNumberFormat="1" applyFont="1" applyFill="1" applyAlignment="1">
      <alignment horizontal="right"/>
    </xf>
    <xf numFmtId="4" fontId="66" fillId="0" borderId="0" xfId="405" applyNumberFormat="1" applyFont="1" applyFill="1" applyBorder="1" applyAlignment="1">
      <alignment horizontal="left"/>
    </xf>
    <xf numFmtId="1" fontId="34" fillId="0" borderId="0" xfId="405" applyNumberFormat="1" applyFont="1" applyFill="1" applyAlignment="1">
      <alignment horizontal="center"/>
    </xf>
    <xf numFmtId="2" fontId="34" fillId="0" borderId="0" xfId="405" applyNumberFormat="1" applyFont="1" applyFill="1" applyAlignment="1">
      <alignment horizontal="center"/>
    </xf>
    <xf numFmtId="0" fontId="36" fillId="0" borderId="79" xfId="98" applyFont="1" applyBorder="1" applyAlignment="1">
      <alignment horizontal="center"/>
    </xf>
    <xf numFmtId="4" fontId="2" fillId="0" borderId="0" xfId="254" applyNumberFormat="1" applyFont="1" applyFill="1" applyAlignment="1"/>
    <xf numFmtId="0" fontId="115" fillId="0" borderId="0" xfId="0" applyFont="1" applyFill="1" applyAlignment="1"/>
    <xf numFmtId="0" fontId="36" fillId="0" borderId="0" xfId="101" applyFont="1" applyFill="1" applyAlignment="1">
      <alignment horizontal="left" vertical="top" wrapText="1"/>
    </xf>
    <xf numFmtId="0" fontId="36" fillId="0" borderId="0" xfId="101" applyFont="1" applyFill="1" applyAlignment="1">
      <alignment horizontal="left" wrapText="1"/>
    </xf>
    <xf numFmtId="0" fontId="38" fillId="0" borderId="0" xfId="229" applyFont="1" applyAlignment="1">
      <alignment horizontal="center"/>
    </xf>
    <xf numFmtId="0" fontId="116" fillId="0" borderId="0" xfId="98" applyFont="1" applyFill="1" applyAlignment="1">
      <alignment horizontal="center"/>
    </xf>
    <xf numFmtId="0" fontId="2" fillId="0" borderId="1" xfId="98" applyFont="1" applyFill="1" applyBorder="1" applyAlignment="1">
      <alignment horizontal="center" vertical="center" wrapText="1"/>
    </xf>
    <xf numFmtId="0" fontId="36" fillId="0" borderId="1" xfId="98" applyFont="1" applyFill="1" applyBorder="1" applyAlignment="1">
      <alignment horizontal="center" vertical="center" wrapText="1"/>
    </xf>
    <xf numFmtId="0" fontId="36" fillId="0" borderId="1" xfId="98" applyFont="1" applyBorder="1" applyAlignment="1">
      <alignment horizontal="center" vertical="center" wrapText="1"/>
    </xf>
    <xf numFmtId="0" fontId="36" fillId="0" borderId="1" xfId="98" applyFont="1" applyBorder="1" applyAlignment="1">
      <alignment horizontal="center"/>
    </xf>
    <xf numFmtId="0" fontId="36" fillId="0" borderId="0" xfId="11" applyFont="1" applyFill="1" applyAlignment="1">
      <alignment horizontal="left" wrapText="1"/>
    </xf>
    <xf numFmtId="0" fontId="95" fillId="0" borderId="9" xfId="101" applyFont="1" applyFill="1" applyBorder="1" applyAlignment="1">
      <alignment horizontal="center" vertical="center" wrapText="1"/>
    </xf>
    <xf numFmtId="4" fontId="88" fillId="0" borderId="0" xfId="98" applyNumberFormat="1" applyFont="1"/>
    <xf numFmtId="0" fontId="42" fillId="0" borderId="0" xfId="0" applyFont="1"/>
    <xf numFmtId="0" fontId="42" fillId="0" borderId="0" xfId="0" applyFont="1" applyFill="1" applyAlignment="1">
      <alignment horizontal="center"/>
    </xf>
    <xf numFmtId="0" fontId="42" fillId="0" borderId="0" xfId="0" applyFont="1" applyFill="1"/>
    <xf numFmtId="0" fontId="42" fillId="0" borderId="1" xfId="0" applyFont="1" applyFill="1" applyBorder="1" applyAlignment="1">
      <alignment horizontal="center" vertical="center" wrapText="1"/>
    </xf>
    <xf numFmtId="0" fontId="155" fillId="0" borderId="1" xfId="0" applyFont="1" applyFill="1" applyBorder="1" applyAlignment="1">
      <alignment horizontal="left"/>
    </xf>
    <xf numFmtId="0" fontId="42" fillId="0" borderId="1" xfId="0" applyFont="1" applyFill="1" applyBorder="1" applyAlignment="1">
      <alignment horizontal="right"/>
    </xf>
    <xf numFmtId="0" fontId="42" fillId="0" borderId="1" xfId="0" applyFont="1" applyFill="1" applyBorder="1"/>
    <xf numFmtId="1" fontId="42" fillId="0" borderId="1" xfId="6" applyNumberFormat="1" applyFont="1" applyFill="1" applyBorder="1"/>
    <xf numFmtId="1" fontId="68" fillId="0" borderId="66" xfId="0" applyNumberFormat="1" applyFont="1" applyFill="1" applyBorder="1"/>
    <xf numFmtId="1" fontId="42" fillId="0" borderId="0" xfId="0" applyNumberFormat="1" applyFont="1"/>
    <xf numFmtId="1" fontId="42" fillId="0" borderId="1" xfId="0" applyNumberFormat="1" applyFont="1" applyFill="1" applyBorder="1"/>
    <xf numFmtId="0" fontId="65" fillId="0" borderId="4" xfId="0" applyFont="1" applyFill="1" applyBorder="1" applyAlignment="1">
      <alignment horizontal="left"/>
    </xf>
    <xf numFmtId="3" fontId="68" fillId="0" borderId="4" xfId="0" applyNumberFormat="1" applyFont="1" applyFill="1" applyBorder="1"/>
    <xf numFmtId="3" fontId="68" fillId="0" borderId="4" xfId="0" applyNumberFormat="1" applyFont="1" applyFill="1" applyBorder="1" applyAlignment="1">
      <alignment horizontal="right"/>
    </xf>
    <xf numFmtId="3" fontId="68" fillId="0" borderId="68" xfId="0" applyNumberFormat="1" applyFont="1" applyFill="1" applyBorder="1"/>
    <xf numFmtId="2" fontId="42" fillId="0" borderId="0" xfId="0" applyNumberFormat="1" applyFont="1"/>
    <xf numFmtId="0" fontId="42" fillId="0" borderId="0" xfId="0" applyFont="1" applyFill="1" applyAlignment="1"/>
    <xf numFmtId="1" fontId="42" fillId="0" borderId="0" xfId="0" applyNumberFormat="1" applyFont="1" applyFill="1" applyAlignment="1"/>
    <xf numFmtId="0" fontId="42" fillId="0" borderId="0" xfId="11" applyFont="1" applyFill="1"/>
    <xf numFmtId="2" fontId="42" fillId="0" borderId="0" xfId="0" applyNumberFormat="1" applyFont="1" applyFill="1"/>
    <xf numFmtId="3" fontId="42" fillId="0" borderId="0" xfId="0" applyNumberFormat="1" applyFont="1" applyFill="1"/>
    <xf numFmtId="0" fontId="42" fillId="0" borderId="0" xfId="0" applyNumberFormat="1" applyFont="1" applyFill="1" applyBorder="1" applyAlignment="1"/>
    <xf numFmtId="1" fontId="42" fillId="0" borderId="0" xfId="0" applyNumberFormat="1" applyFont="1" applyFill="1" applyBorder="1" applyAlignment="1">
      <alignment wrapText="1"/>
    </xf>
    <xf numFmtId="3" fontId="34" fillId="0" borderId="0" xfId="0" applyNumberFormat="1" applyFont="1" applyFill="1" applyBorder="1" applyAlignment="1">
      <alignment horizontal="right"/>
    </xf>
    <xf numFmtId="3" fontId="34" fillId="0" borderId="0" xfId="0" applyNumberFormat="1" applyFont="1" applyFill="1" applyBorder="1"/>
    <xf numFmtId="2" fontId="110" fillId="0" borderId="1" xfId="697" applyNumberFormat="1" applyFont="1" applyFill="1" applyBorder="1"/>
    <xf numFmtId="4" fontId="110" fillId="0" borderId="1" xfId="697" applyNumberFormat="1" applyFont="1" applyFill="1" applyBorder="1"/>
    <xf numFmtId="167" fontId="110" fillId="0" borderId="0" xfId="697" applyNumberFormat="1" applyFont="1" applyFill="1" applyBorder="1"/>
    <xf numFmtId="0" fontId="34" fillId="0" borderId="0" xfId="0" applyFont="1" applyFill="1"/>
    <xf numFmtId="0" fontId="34" fillId="0" borderId="0" xfId="694" applyFont="1" applyFill="1"/>
    <xf numFmtId="4" fontId="34" fillId="0" borderId="0" xfId="695" applyNumberFormat="1" applyFont="1" applyFill="1"/>
    <xf numFmtId="0" fontId="34" fillId="0" borderId="0" xfId="237" applyFont="1" applyAlignment="1">
      <alignment wrapText="1"/>
    </xf>
    <xf numFmtId="0" fontId="2" fillId="0" borderId="0" xfId="694" applyFont="1" applyFill="1"/>
    <xf numFmtId="9" fontId="2" fillId="0" borderId="0" xfId="694" applyNumberFormat="1" applyFont="1" applyFill="1"/>
    <xf numFmtId="4" fontId="34" fillId="0" borderId="0" xfId="237" applyNumberFormat="1" applyFont="1"/>
    <xf numFmtId="2" fontId="109" fillId="0" borderId="1" xfId="698" applyNumberFormat="1" applyFont="1" applyFill="1" applyBorder="1" applyAlignment="1">
      <alignment horizontal="center"/>
    </xf>
    <xf numFmtId="0" fontId="2" fillId="0" borderId="1" xfId="98" applyFont="1" applyFill="1" applyBorder="1" applyAlignment="1">
      <alignment horizontal="center" vertical="center" wrapText="1"/>
    </xf>
    <xf numFmtId="0" fontId="39" fillId="0" borderId="82" xfId="227" applyFont="1" applyFill="1" applyBorder="1" applyAlignment="1">
      <alignment horizontal="center"/>
    </xf>
    <xf numFmtId="0" fontId="129" fillId="0" borderId="109" xfId="227" applyFont="1" applyFill="1" applyBorder="1" applyAlignment="1">
      <alignment horizontal="left" wrapText="1"/>
    </xf>
    <xf numFmtId="0" fontId="34" fillId="0" borderId="110" xfId="234" applyFont="1" applyBorder="1"/>
    <xf numFmtId="0" fontId="94" fillId="0" borderId="82" xfId="227" applyFont="1" applyFill="1" applyBorder="1" applyAlignment="1">
      <alignment horizontal="left" wrapText="1"/>
    </xf>
    <xf numFmtId="49" fontId="93" fillId="0" borderId="82" xfId="234" applyNumberFormat="1" applyFont="1" applyFill="1" applyBorder="1" applyAlignment="1">
      <alignment wrapText="1"/>
    </xf>
    <xf numFmtId="0" fontId="39" fillId="0" borderId="109" xfId="135" applyFont="1" applyFill="1" applyBorder="1" applyAlignment="1">
      <alignment horizontal="left" vertical="center" wrapText="1"/>
    </xf>
    <xf numFmtId="4" fontId="39" fillId="2" borderId="111" xfId="227" applyNumberFormat="1" applyFont="1" applyFill="1" applyBorder="1" applyAlignment="1">
      <alignment horizontal="center" vertical="center" wrapText="1"/>
    </xf>
    <xf numFmtId="4" fontId="39" fillId="0" borderId="110" xfId="234" applyNumberFormat="1" applyFont="1" applyBorder="1" applyAlignment="1">
      <alignment horizontal="center" vertical="center"/>
    </xf>
    <xf numFmtId="0" fontId="34" fillId="0" borderId="82" xfId="135" applyFont="1" applyFill="1" applyBorder="1" applyAlignment="1">
      <alignment horizontal="left" vertical="center" wrapText="1"/>
    </xf>
    <xf numFmtId="0" fontId="44" fillId="0" borderId="83" xfId="135" applyFont="1" applyFill="1" applyBorder="1" applyAlignment="1">
      <alignment horizontal="left" vertical="center" wrapText="1"/>
    </xf>
    <xf numFmtId="4" fontId="44" fillId="0" borderId="112" xfId="227" applyNumberFormat="1" applyFont="1" applyFill="1" applyBorder="1" applyAlignment="1">
      <alignment horizontal="center" vertical="center" wrapText="1"/>
    </xf>
    <xf numFmtId="0" fontId="34" fillId="0" borderId="113" xfId="234" applyFont="1" applyBorder="1" applyAlignment="1">
      <alignment horizontal="center" vertical="center"/>
    </xf>
    <xf numFmtId="0" fontId="39" fillId="0" borderId="108" xfId="227" applyFont="1" applyFill="1" applyBorder="1" applyAlignment="1">
      <alignment horizontal="center" vertical="center" wrapText="1"/>
    </xf>
    <xf numFmtId="4" fontId="39" fillId="0" borderId="72" xfId="136" applyNumberFormat="1" applyFont="1" applyFill="1" applyBorder="1" applyAlignment="1">
      <alignment horizontal="center" vertical="center" wrapText="1"/>
    </xf>
    <xf numFmtId="49" fontId="110" fillId="0" borderId="1" xfId="0" applyNumberFormat="1" applyFont="1" applyFill="1" applyBorder="1" applyAlignment="1">
      <alignment horizontal="left" vertical="center" wrapText="1"/>
    </xf>
    <xf numFmtId="4" fontId="147" fillId="0" borderId="0" xfId="10" applyNumberFormat="1" applyFont="1" applyFill="1"/>
    <xf numFmtId="4" fontId="146" fillId="0" borderId="0" xfId="10" applyNumberFormat="1" applyFont="1" applyFill="1"/>
    <xf numFmtId="4" fontId="146" fillId="0" borderId="10" xfId="10" applyNumberFormat="1" applyFont="1" applyFill="1" applyBorder="1" applyAlignment="1"/>
    <xf numFmtId="4" fontId="147" fillId="0" borderId="107" xfId="10" applyNumberFormat="1" applyFont="1" applyFill="1" applyBorder="1"/>
    <xf numFmtId="4" fontId="147" fillId="0" borderId="107" xfId="10" applyNumberFormat="1" applyFont="1" applyFill="1" applyBorder="1" applyAlignment="1">
      <alignment horizontal="center"/>
    </xf>
    <xf numFmtId="4" fontId="146" fillId="0" borderId="107" xfId="10" applyNumberFormat="1" applyFont="1" applyFill="1" applyBorder="1" applyAlignment="1">
      <alignment horizontal="center"/>
    </xf>
    <xf numFmtId="4" fontId="2" fillId="0" borderId="107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/>
    <xf numFmtId="0" fontId="39" fillId="0" borderId="0" xfId="104" applyFont="1" applyFill="1" applyAlignment="1"/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252" applyNumberFormat="1" applyFont="1" applyFill="1" applyBorder="1" applyAlignment="1">
      <alignment horizontal="center" vertical="center" wrapText="1"/>
    </xf>
    <xf numFmtId="4" fontId="80" fillId="0" borderId="0" xfId="405" applyNumberFormat="1" applyFont="1" applyFill="1" applyBorder="1" applyAlignment="1">
      <alignment horizontal="right"/>
    </xf>
    <xf numFmtId="4" fontId="34" fillId="0" borderId="107" xfId="0" applyNumberFormat="1" applyFont="1" applyFill="1" applyBorder="1" applyAlignment="1">
      <alignment horizontal="center"/>
    </xf>
    <xf numFmtId="0" fontId="34" fillId="0" borderId="1" xfId="776" applyFont="1" applyFill="1" applyBorder="1" applyAlignment="1">
      <alignment horizontal="justify" wrapText="1"/>
    </xf>
    <xf numFmtId="1" fontId="34" fillId="0" borderId="99" xfId="0" applyNumberFormat="1" applyFont="1" applyFill="1" applyBorder="1" applyAlignment="1">
      <alignment horizontal="center" wrapText="1"/>
    </xf>
    <xf numFmtId="2" fontId="34" fillId="0" borderId="110" xfId="0" applyNumberFormat="1" applyFont="1" applyFill="1" applyBorder="1" applyAlignment="1">
      <alignment horizontal="center" wrapText="1"/>
    </xf>
    <xf numFmtId="4" fontId="34" fillId="0" borderId="110" xfId="0" applyNumberFormat="1" applyFont="1" applyFill="1" applyBorder="1" applyAlignment="1">
      <alignment horizontal="center"/>
    </xf>
    <xf numFmtId="4" fontId="34" fillId="0" borderId="110" xfId="0" applyNumberFormat="1" applyFont="1" applyFill="1" applyBorder="1" applyAlignment="1">
      <alignment horizontal="center" wrapText="1"/>
    </xf>
    <xf numFmtId="4" fontId="154" fillId="0" borderId="77" xfId="780" applyNumberFormat="1" applyFont="1" applyFill="1" applyBorder="1" applyAlignment="1">
      <alignment horizontal="right" vertical="top"/>
    </xf>
    <xf numFmtId="4" fontId="150" fillId="0" borderId="71" xfId="726" applyNumberFormat="1" applyFont="1" applyFill="1" applyBorder="1" applyAlignment="1">
      <alignment horizontal="right" vertical="top"/>
    </xf>
    <xf numFmtId="4" fontId="148" fillId="0" borderId="71" xfId="666" applyNumberFormat="1" applyFont="1" applyFill="1" applyBorder="1" applyAlignment="1">
      <alignment horizontal="right" vertical="top"/>
    </xf>
    <xf numFmtId="4" fontId="123" fillId="0" borderId="48" xfId="423" applyNumberFormat="1" applyFont="1" applyFill="1" applyBorder="1" applyAlignment="1">
      <alignment horizontal="right" vertical="top"/>
    </xf>
    <xf numFmtId="4" fontId="153" fillId="0" borderId="78" xfId="779" applyNumberFormat="1" applyFont="1" applyFill="1" applyBorder="1" applyAlignment="1">
      <alignment horizontal="right" vertical="top"/>
    </xf>
    <xf numFmtId="4" fontId="147" fillId="0" borderId="72" xfId="10" applyNumberFormat="1" applyFont="1" applyFill="1" applyBorder="1" applyAlignment="1">
      <alignment horizontal="center"/>
    </xf>
    <xf numFmtId="4" fontId="146" fillId="0" borderId="98" xfId="10" applyNumberFormat="1" applyFont="1" applyFill="1" applyBorder="1" applyAlignment="1"/>
    <xf numFmtId="4" fontId="146" fillId="0" borderId="107" xfId="10" applyNumberFormat="1" applyFont="1" applyFill="1" applyBorder="1"/>
    <xf numFmtId="4" fontId="146" fillId="0" borderId="2" xfId="10" applyNumberFormat="1" applyFont="1" applyFill="1" applyBorder="1" applyAlignment="1">
      <alignment horizontal="center"/>
    </xf>
    <xf numFmtId="4" fontId="146" fillId="0" borderId="3" xfId="10" applyNumberFormat="1" applyFont="1" applyFill="1" applyBorder="1" applyAlignment="1">
      <alignment horizontal="center"/>
    </xf>
    <xf numFmtId="0" fontId="52" fillId="0" borderId="107" xfId="0" applyFont="1" applyFill="1" applyBorder="1" applyAlignment="1">
      <alignment horizontal="center" wrapText="1"/>
    </xf>
    <xf numFmtId="0" fontId="39" fillId="0" borderId="0" xfId="229" applyFont="1" applyAlignment="1">
      <alignment horizontal="center" vertical="top" wrapText="1"/>
    </xf>
    <xf numFmtId="0" fontId="34" fillId="0" borderId="0" xfId="229" applyFont="1" applyAlignment="1">
      <alignment horizontal="right" vertical="center" wrapText="1"/>
    </xf>
    <xf numFmtId="0" fontId="36" fillId="0" borderId="0" xfId="229" applyFont="1" applyAlignment="1">
      <alignment horizontal="left" vertical="top" wrapText="1"/>
    </xf>
    <xf numFmtId="0" fontId="40" fillId="0" borderId="0" xfId="229" applyFont="1" applyFill="1" applyAlignment="1">
      <alignment horizontal="left" vertical="center" wrapText="1"/>
    </xf>
    <xf numFmtId="0" fontId="54" fillId="0" borderId="141" xfId="104" applyNumberFormat="1" applyFont="1" applyFill="1" applyBorder="1" applyAlignment="1">
      <alignment horizontal="center" vertical="center" wrapText="1"/>
    </xf>
    <xf numFmtId="49" fontId="39" fillId="0" borderId="96" xfId="104" applyNumberFormat="1" applyFont="1" applyFill="1" applyBorder="1" applyAlignment="1">
      <alignment horizontal="left" vertical="center" wrapText="1"/>
    </xf>
    <xf numFmtId="49" fontId="34" fillId="0" borderId="96" xfId="104" applyNumberFormat="1" applyFont="1" applyFill="1" applyBorder="1" applyAlignment="1">
      <alignment horizontal="justify" vertical="center" wrapText="1"/>
    </xf>
    <xf numFmtId="0" fontId="39" fillId="0" borderId="107" xfId="104" applyFont="1" applyFill="1" applyBorder="1" applyAlignment="1"/>
    <xf numFmtId="49" fontId="34" fillId="0" borderId="96" xfId="104" applyNumberFormat="1" applyFont="1" applyFill="1" applyBorder="1" applyAlignment="1">
      <alignment horizontal="center" vertical="center" wrapText="1"/>
    </xf>
    <xf numFmtId="4" fontId="34" fillId="0" borderId="96" xfId="104" applyNumberFormat="1" applyFont="1" applyFill="1" applyBorder="1" applyAlignment="1">
      <alignment horizontal="center" vertical="center" wrapText="1"/>
    </xf>
    <xf numFmtId="4" fontId="34" fillId="0" borderId="107" xfId="104" applyNumberFormat="1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4" fontId="34" fillId="0" borderId="72" xfId="777" applyNumberFormat="1" applyFont="1" applyFill="1" applyBorder="1" applyAlignment="1">
      <alignment horizontal="center" wrapText="1"/>
    </xf>
    <xf numFmtId="0" fontId="34" fillId="0" borderId="0" xfId="1" applyNumberFormat="1" applyFont="1" applyFill="1" applyAlignment="1">
      <alignment horizontal="center"/>
    </xf>
    <xf numFmtId="168" fontId="34" fillId="0" borderId="0" xfId="228" applyNumberFormat="1" applyFont="1" applyFill="1"/>
    <xf numFmtId="4" fontId="34" fillId="0" borderId="0" xfId="228" applyNumberFormat="1" applyFont="1" applyFill="1" applyAlignment="1">
      <alignment horizontal="right"/>
    </xf>
    <xf numFmtId="0" fontId="39" fillId="0" borderId="0" xfId="1" applyFont="1" applyFill="1" applyAlignment="1">
      <alignment horizontal="left"/>
    </xf>
    <xf numFmtId="4" fontId="147" fillId="59" borderId="107" xfId="10" applyNumberFormat="1" applyFont="1" applyFill="1" applyBorder="1" applyAlignment="1">
      <alignment horizontal="justify" wrapText="1"/>
    </xf>
    <xf numFmtId="0" fontId="3" fillId="0" borderId="1" xfId="0" applyFont="1" applyFill="1" applyBorder="1" applyAlignment="1">
      <alignment horizontal="left" wrapText="1"/>
    </xf>
    <xf numFmtId="49" fontId="84" fillId="0" borderId="2" xfId="0" applyNumberFormat="1" applyFont="1" applyFill="1" applyBorder="1" applyAlignment="1">
      <alignment horizontal="left" vertical="center" wrapText="1"/>
    </xf>
    <xf numFmtId="0" fontId="84" fillId="0" borderId="1" xfId="0" applyFont="1" applyFill="1" applyBorder="1" applyAlignment="1">
      <alignment horizontal="left"/>
    </xf>
    <xf numFmtId="0" fontId="84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 vertical="center"/>
    </xf>
    <xf numFmtId="0" fontId="89" fillId="0" borderId="0" xfId="0" applyFont="1" applyFill="1" applyBorder="1"/>
    <xf numFmtId="4" fontId="88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84" fillId="0" borderId="33" xfId="0" applyFont="1" applyFill="1" applyBorder="1" applyAlignment="1">
      <alignment wrapText="1"/>
    </xf>
    <xf numFmtId="0" fontId="4" fillId="0" borderId="33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2" fillId="0" borderId="0" xfId="0" applyNumberFormat="1" applyFont="1" applyFill="1"/>
    <xf numFmtId="0" fontId="89" fillId="0" borderId="0" xfId="0" applyFont="1" applyFill="1"/>
    <xf numFmtId="49" fontId="54" fillId="0" borderId="2" xfId="0" applyNumberFormat="1" applyFont="1" applyFill="1" applyBorder="1" applyAlignment="1">
      <alignment vertical="center" wrapText="1"/>
    </xf>
    <xf numFmtId="0" fontId="2" fillId="0" borderId="0" xfId="104" applyFont="1"/>
    <xf numFmtId="0" fontId="4" fillId="0" borderId="0" xfId="104" applyFont="1" applyFill="1" applyAlignment="1"/>
    <xf numFmtId="0" fontId="4" fillId="0" borderId="0" xfId="104" applyFont="1" applyAlignment="1"/>
    <xf numFmtId="0" fontId="4" fillId="0" borderId="0" xfId="104" applyFont="1" applyFill="1" applyAlignment="1">
      <alignment horizontal="center"/>
    </xf>
    <xf numFmtId="0" fontId="4" fillId="0" borderId="0" xfId="104" applyFont="1" applyAlignment="1">
      <alignment horizontal="center"/>
    </xf>
    <xf numFmtId="4" fontId="4" fillId="0" borderId="0" xfId="104" applyNumberFormat="1" applyFont="1" applyFill="1" applyAlignment="1">
      <alignment horizontal="center"/>
    </xf>
    <xf numFmtId="4" fontId="2" fillId="0" borderId="0" xfId="104" applyNumberFormat="1" applyFont="1" applyFill="1"/>
    <xf numFmtId="4" fontId="2" fillId="0" borderId="0" xfId="104" applyNumberFormat="1" applyFont="1"/>
    <xf numFmtId="49" fontId="4" fillId="0" borderId="2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0" xfId="104" applyNumberFormat="1" applyFont="1" applyAlignment="1">
      <alignment horizontal="center"/>
    </xf>
    <xf numFmtId="0" fontId="2" fillId="0" borderId="0" xfId="104" applyFont="1" applyAlignment="1">
      <alignment horizontal="center"/>
    </xf>
    <xf numFmtId="49" fontId="138" fillId="0" borderId="11" xfId="0" applyNumberFormat="1" applyFont="1" applyFill="1" applyBorder="1" applyAlignment="1">
      <alignment vertical="center" wrapText="1"/>
    </xf>
    <xf numFmtId="4" fontId="138" fillId="0" borderId="1" xfId="0" applyNumberFormat="1" applyFont="1" applyFill="1" applyBorder="1" applyAlignment="1">
      <alignment horizontal="center"/>
    </xf>
    <xf numFmtId="3" fontId="4" fillId="41" borderId="0" xfId="104" applyNumberFormat="1" applyFont="1" applyFill="1" applyAlignment="1">
      <alignment horizontal="center"/>
    </xf>
    <xf numFmtId="3" fontId="4" fillId="57" borderId="0" xfId="104" applyNumberFormat="1" applyFont="1" applyFill="1" applyAlignment="1">
      <alignment horizontal="center"/>
    </xf>
    <xf numFmtId="3" fontId="4" fillId="58" borderId="0" xfId="104" applyNumberFormat="1" applyFont="1" applyFill="1" applyAlignment="1">
      <alignment horizontal="center"/>
    </xf>
    <xf numFmtId="0" fontId="2" fillId="0" borderId="3" xfId="0" applyFont="1" applyFill="1" applyBorder="1" applyAlignment="1">
      <alignment vertical="center" wrapText="1"/>
    </xf>
    <xf numFmtId="4" fontId="2" fillId="0" borderId="0" xfId="104" applyNumberFormat="1" applyFont="1" applyFill="1" applyAlignment="1">
      <alignment horizontal="center"/>
    </xf>
    <xf numFmtId="4" fontId="2" fillId="0" borderId="0" xfId="104" applyNumberFormat="1" applyFont="1" applyAlignment="1">
      <alignment horizontal="center"/>
    </xf>
    <xf numFmtId="2" fontId="2" fillId="0" borderId="0" xfId="104" applyNumberFormat="1" applyFont="1"/>
    <xf numFmtId="0" fontId="2" fillId="0" borderId="1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38" fillId="0" borderId="1" xfId="0" applyNumberFormat="1" applyFont="1" applyFill="1" applyBorder="1" applyAlignment="1">
      <alignment horizontal="center" vertical="center" wrapText="1"/>
    </xf>
    <xf numFmtId="0" fontId="2" fillId="0" borderId="0" xfId="104" applyFont="1" applyFill="1" applyAlignment="1">
      <alignment horizontal="center"/>
    </xf>
    <xf numFmtId="0" fontId="2" fillId="0" borderId="2" xfId="0" applyFont="1" applyFill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horizontal="center" wrapText="1"/>
    </xf>
    <xf numFmtId="0" fontId="92" fillId="0" borderId="2" xfId="0" applyFont="1" applyFill="1" applyBorder="1" applyAlignment="1">
      <alignment horizontal="left"/>
    </xf>
    <xf numFmtId="4" fontId="92" fillId="0" borderId="1" xfId="0" applyNumberFormat="1" applyFont="1" applyFill="1" applyBorder="1" applyAlignment="1">
      <alignment horizontal="center"/>
    </xf>
    <xf numFmtId="49" fontId="138" fillId="0" borderId="37" xfId="0" applyNumberFormat="1" applyFont="1" applyFill="1" applyBorder="1" applyAlignment="1">
      <alignment vertical="center" wrapText="1"/>
    </xf>
    <xf numFmtId="0" fontId="88" fillId="0" borderId="2" xfId="0" applyFont="1" applyFill="1" applyBorder="1" applyAlignment="1">
      <alignment horizontal="justify"/>
    </xf>
    <xf numFmtId="4" fontId="88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4" fontId="92" fillId="0" borderId="0" xfId="104" applyNumberFormat="1" applyFont="1" applyFill="1" applyAlignment="1">
      <alignment horizontal="center"/>
    </xf>
    <xf numFmtId="4" fontId="92" fillId="0" borderId="0" xfId="104" applyNumberFormat="1" applyFont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2" fillId="0" borderId="0" xfId="104" applyFont="1" applyFill="1" applyAlignment="1">
      <alignment horizontal="right"/>
    </xf>
    <xf numFmtId="0" fontId="2" fillId="0" borderId="0" xfId="104" applyFont="1" applyAlignment="1">
      <alignment horizontal="right"/>
    </xf>
    <xf numFmtId="4" fontId="2" fillId="0" borderId="0" xfId="0" applyNumberFormat="1" applyFont="1" applyFill="1" applyBorder="1" applyAlignment="1">
      <alignment horizontal="left" wrapText="1"/>
    </xf>
    <xf numFmtId="4" fontId="2" fillId="0" borderId="0" xfId="104" applyNumberFormat="1" applyFont="1" applyAlignment="1">
      <alignment horizontal="right"/>
    </xf>
    <xf numFmtId="0" fontId="68" fillId="0" borderId="60" xfId="0" applyFont="1" applyFill="1" applyBorder="1" applyAlignment="1"/>
    <xf numFmtId="0" fontId="68" fillId="0" borderId="66" xfId="0" applyFont="1" applyFill="1" applyBorder="1" applyAlignment="1">
      <alignment horizontal="center" vertical="center" wrapText="1"/>
    </xf>
    <xf numFmtId="0" fontId="155" fillId="0" borderId="0" xfId="0" applyFont="1" applyFill="1"/>
    <xf numFmtId="0" fontId="42" fillId="0" borderId="0" xfId="244" applyFont="1" applyFill="1"/>
    <xf numFmtId="0" fontId="49" fillId="0" borderId="0" xfId="244" applyFont="1" applyFill="1"/>
    <xf numFmtId="0" fontId="34" fillId="0" borderId="0" xfId="244" applyFont="1" applyFill="1"/>
    <xf numFmtId="0" fontId="42" fillId="0" borderId="0" xfId="244" applyFont="1" applyFill="1" applyAlignment="1">
      <alignment horizontal="left"/>
    </xf>
    <xf numFmtId="0" fontId="49" fillId="0" borderId="0" xfId="244" applyFont="1" applyFill="1" applyAlignment="1">
      <alignment vertical="top" wrapText="1"/>
    </xf>
    <xf numFmtId="0" fontId="34" fillId="0" borderId="0" xfId="244" applyFont="1" applyFill="1" applyAlignment="1">
      <alignment horizontal="right"/>
    </xf>
    <xf numFmtId="0" fontId="34" fillId="0" borderId="112" xfId="244" applyFont="1" applyFill="1" applyBorder="1" applyAlignment="1"/>
    <xf numFmtId="0" fontId="49" fillId="0" borderId="33" xfId="244" applyFont="1" applyFill="1" applyBorder="1" applyAlignment="1"/>
    <xf numFmtId="0" fontId="34" fillId="0" borderId="0" xfId="244" applyFont="1" applyFill="1" applyBorder="1" applyAlignment="1"/>
    <xf numFmtId="0" fontId="34" fillId="0" borderId="0" xfId="244" applyFont="1" applyFill="1" applyBorder="1"/>
    <xf numFmtId="0" fontId="34" fillId="0" borderId="107" xfId="244" applyFont="1" applyFill="1" applyBorder="1" applyAlignment="1">
      <alignment horizontal="center" vertical="center"/>
    </xf>
    <xf numFmtId="49" fontId="34" fillId="0" borderId="0" xfId="244" applyNumberFormat="1" applyFont="1" applyFill="1" applyBorder="1" applyAlignment="1"/>
    <xf numFmtId="0" fontId="34" fillId="0" borderId="142" xfId="244" applyFont="1" applyFill="1" applyBorder="1" applyAlignment="1">
      <alignment vertical="center" wrapText="1"/>
    </xf>
    <xf numFmtId="0" fontId="34" fillId="0" borderId="107" xfId="244" applyFont="1" applyFill="1" applyBorder="1" applyAlignment="1"/>
    <xf numFmtId="0" fontId="34" fillId="0" borderId="143" xfId="244" applyFont="1" applyFill="1" applyBorder="1" applyAlignment="1"/>
    <xf numFmtId="0" fontId="34" fillId="0" borderId="142" xfId="244" applyFont="1" applyFill="1" applyBorder="1" applyAlignment="1"/>
    <xf numFmtId="2" fontId="34" fillId="0" borderId="107" xfId="777" applyNumberFormat="1" applyFont="1" applyFill="1" applyBorder="1" applyAlignment="1">
      <alignment horizontal="center"/>
    </xf>
    <xf numFmtId="0" fontId="34" fillId="0" borderId="107" xfId="776" applyFont="1" applyFill="1" applyBorder="1" applyAlignment="1">
      <alignment horizontal="left" wrapText="1"/>
    </xf>
    <xf numFmtId="0" fontId="34" fillId="0" borderId="80" xfId="244" applyFont="1" applyFill="1" applyBorder="1" applyAlignment="1">
      <alignment horizontal="justify" vertical="center" wrapText="1"/>
    </xf>
    <xf numFmtId="0" fontId="34" fillId="0" borderId="80" xfId="244" applyFont="1" applyFill="1" applyBorder="1" applyAlignment="1">
      <alignment horizontal="center" wrapText="1"/>
    </xf>
    <xf numFmtId="4" fontId="34" fillId="0" borderId="107" xfId="777" applyNumberFormat="1" applyFont="1" applyFill="1" applyBorder="1" applyAlignment="1">
      <alignment horizontal="center" wrapText="1"/>
    </xf>
    <xf numFmtId="0" fontId="34" fillId="0" borderId="107" xfId="244" applyFont="1" applyFill="1" applyBorder="1" applyAlignment="1">
      <alignment horizontal="justify" wrapText="1"/>
    </xf>
    <xf numFmtId="0" fontId="34" fillId="0" borderId="143" xfId="244" applyFont="1" applyFill="1" applyBorder="1" applyAlignment="1">
      <alignment wrapText="1"/>
    </xf>
    <xf numFmtId="0" fontId="34" fillId="0" borderId="107" xfId="777" applyFont="1" applyFill="1" applyBorder="1"/>
    <xf numFmtId="0" fontId="34" fillId="0" borderId="107" xfId="776" applyFont="1" applyFill="1" applyBorder="1" applyAlignment="1">
      <alignment horizontal="left"/>
    </xf>
    <xf numFmtId="2" fontId="34" fillId="0" borderId="107" xfId="244" applyNumberFormat="1" applyFont="1" applyFill="1" applyBorder="1" applyAlignment="1">
      <alignment horizontal="center"/>
    </xf>
    <xf numFmtId="0" fontId="34" fillId="0" borderId="0" xfId="244" applyFont="1" applyFill="1" applyAlignment="1"/>
    <xf numFmtId="0" fontId="39" fillId="0" borderId="0" xfId="244" applyFont="1" applyFill="1"/>
    <xf numFmtId="4" fontId="34" fillId="0" borderId="107" xfId="777" applyNumberFormat="1" applyFont="1" applyFill="1" applyBorder="1" applyAlignment="1">
      <alignment horizontal="center"/>
    </xf>
    <xf numFmtId="0" fontId="34" fillId="0" borderId="107" xfId="776" applyFont="1" applyFill="1" applyBorder="1" applyAlignment="1">
      <alignment wrapText="1"/>
    </xf>
    <xf numFmtId="0" fontId="34" fillId="0" borderId="1" xfId="1" applyFont="1" applyFill="1" applyBorder="1" applyAlignment="1">
      <alignment horizontal="center" vertical="center" wrapText="1"/>
    </xf>
    <xf numFmtId="0" fontId="2" fillId="0" borderId="0" xfId="635" applyFont="1" applyFill="1" applyAlignment="1">
      <alignment horizontal="right"/>
    </xf>
    <xf numFmtId="4" fontId="147" fillId="0" borderId="0" xfId="10" applyNumberFormat="1" applyFont="1" applyFill="1" applyBorder="1" applyAlignment="1">
      <alignment horizontal="center"/>
    </xf>
    <xf numFmtId="4" fontId="147" fillId="0" borderId="8" xfId="10" applyNumberFormat="1" applyFont="1" applyFill="1" applyBorder="1" applyAlignment="1">
      <alignment horizontal="center"/>
    </xf>
    <xf numFmtId="4" fontId="146" fillId="0" borderId="2" xfId="10" applyNumberFormat="1" applyFont="1" applyFill="1" applyBorder="1" applyAlignment="1">
      <alignment horizontal="left"/>
    </xf>
    <xf numFmtId="4" fontId="146" fillId="0" borderId="8" xfId="10" applyNumberFormat="1" applyFont="1" applyFill="1" applyBorder="1" applyAlignment="1">
      <alignment horizontal="left"/>
    </xf>
    <xf numFmtId="4" fontId="80" fillId="0" borderId="107" xfId="777" applyNumberFormat="1" applyFont="1" applyFill="1" applyBorder="1" applyAlignment="1">
      <alignment horizontal="center" wrapText="1"/>
    </xf>
    <xf numFmtId="0" fontId="68" fillId="0" borderId="65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109" fillId="0" borderId="0" xfId="698" applyFont="1" applyFill="1" applyAlignment="1">
      <alignment horizontal="left"/>
    </xf>
    <xf numFmtId="0" fontId="39" fillId="0" borderId="0" xfId="3" applyFont="1" applyFill="1" applyAlignment="1">
      <alignment horizontal="left" wrapText="1"/>
    </xf>
    <xf numFmtId="0" fontId="68" fillId="0" borderId="0" xfId="0" applyFont="1" applyFill="1" applyAlignment="1">
      <alignment horizontal="left"/>
    </xf>
    <xf numFmtId="4" fontId="34" fillId="0" borderId="0" xfId="1" applyNumberFormat="1" applyFont="1" applyFill="1" applyBorder="1"/>
    <xf numFmtId="0" fontId="39" fillId="0" borderId="0" xfId="1" applyFont="1" applyFill="1" applyBorder="1" applyAlignment="1">
      <alignment horizontal="left"/>
    </xf>
    <xf numFmtId="4" fontId="2" fillId="0" borderId="72" xfId="411" applyNumberFormat="1" applyFont="1" applyFill="1" applyBorder="1" applyAlignment="1">
      <alignment horizontal="right"/>
    </xf>
    <xf numFmtId="4" fontId="34" fillId="0" borderId="0" xfId="405" applyNumberFormat="1" applyFont="1" applyFill="1"/>
    <xf numFmtId="9" fontId="3" fillId="0" borderId="72" xfId="404" applyNumberFormat="1" applyFont="1" applyFill="1" applyBorder="1"/>
    <xf numFmtId="2" fontId="2" fillId="0" borderId="72" xfId="404" applyNumberFormat="1" applyFont="1" applyFill="1" applyBorder="1"/>
    <xf numFmtId="49" fontId="52" fillId="0" borderId="0" xfId="1" applyNumberFormat="1" applyFont="1" applyFill="1" applyBorder="1"/>
    <xf numFmtId="0" fontId="34" fillId="0" borderId="0" xfId="102" applyFont="1" applyFill="1" applyBorder="1"/>
    <xf numFmtId="176" fontId="34" fillId="0" borderId="0" xfId="102" applyNumberFormat="1" applyFont="1" applyFill="1"/>
    <xf numFmtId="4" fontId="3" fillId="0" borderId="0" xfId="404" applyNumberFormat="1" applyFont="1" applyFill="1" applyBorder="1" applyAlignment="1">
      <alignment horizontal="left"/>
    </xf>
    <xf numFmtId="0" fontId="3" fillId="0" borderId="0" xfId="404" applyFont="1" applyFill="1" applyBorder="1"/>
    <xf numFmtId="2" fontId="2" fillId="0" borderId="0" xfId="635" applyNumberFormat="1" applyFont="1" applyFill="1"/>
    <xf numFmtId="0" fontId="3" fillId="0" borderId="0" xfId="404" applyFont="1" applyFill="1" applyAlignment="1"/>
    <xf numFmtId="176" fontId="85" fillId="0" borderId="0" xfId="404" applyNumberFormat="1" applyFont="1" applyFill="1"/>
    <xf numFmtId="4" fontId="3" fillId="0" borderId="0" xfId="405" applyNumberFormat="1" applyFont="1" applyFill="1"/>
    <xf numFmtId="176" fontId="2" fillId="0" borderId="0" xfId="405" applyNumberFormat="1" applyFont="1" applyFill="1"/>
    <xf numFmtId="4" fontId="2" fillId="0" borderId="0" xfId="405" applyNumberFormat="1" applyFont="1" applyFill="1"/>
    <xf numFmtId="1" fontId="2" fillId="0" borderId="0" xfId="404" applyNumberFormat="1" applyFont="1" applyFill="1"/>
    <xf numFmtId="0" fontId="3" fillId="0" borderId="0" xfId="404" applyFont="1" applyFill="1" applyBorder="1" applyAlignment="1"/>
    <xf numFmtId="4" fontId="2" fillId="0" borderId="0" xfId="405" applyNumberFormat="1" applyFont="1" applyFill="1" applyBorder="1" applyAlignment="1"/>
    <xf numFmtId="10" fontId="2" fillId="0" borderId="0" xfId="404" applyNumberFormat="1" applyFont="1" applyFill="1"/>
    <xf numFmtId="4" fontId="104" fillId="0" borderId="72" xfId="636" applyNumberFormat="1" applyFont="1" applyFill="1" applyBorder="1" applyAlignment="1"/>
    <xf numFmtId="0" fontId="105" fillId="0" borderId="0" xfId="254" applyFont="1" applyFill="1"/>
    <xf numFmtId="0" fontId="2" fillId="0" borderId="0" xfId="255" applyFont="1" applyFill="1"/>
    <xf numFmtId="4" fontId="104" fillId="0" borderId="0" xfId="636" applyNumberFormat="1" applyFont="1" applyFill="1" applyAlignment="1"/>
    <xf numFmtId="169" fontId="2" fillId="0" borderId="0" xfId="254" applyNumberFormat="1" applyFont="1" applyFill="1"/>
    <xf numFmtId="2" fontId="2" fillId="0" borderId="0" xfId="254" applyNumberFormat="1" applyFont="1" applyFill="1"/>
    <xf numFmtId="0" fontId="2" fillId="0" borderId="0" xfId="407" applyFont="1" applyFill="1" applyBorder="1"/>
    <xf numFmtId="3" fontId="2" fillId="0" borderId="0" xfId="404" applyNumberFormat="1" applyFont="1" applyFill="1"/>
    <xf numFmtId="4" fontId="85" fillId="0" borderId="0" xfId="404" applyNumberFormat="1" applyFont="1" applyFill="1"/>
    <xf numFmtId="9" fontId="2" fillId="0" borderId="0" xfId="254" applyNumberFormat="1" applyFont="1" applyFill="1"/>
    <xf numFmtId="1" fontId="2" fillId="0" borderId="0" xfId="254" applyNumberFormat="1" applyFont="1" applyFill="1"/>
    <xf numFmtId="2" fontId="85" fillId="0" borderId="0" xfId="254" applyNumberFormat="1" applyFont="1" applyFill="1"/>
    <xf numFmtId="4" fontId="2" fillId="0" borderId="0" xfId="254" applyNumberFormat="1" applyFont="1" applyFill="1" applyAlignment="1">
      <alignment horizontal="left"/>
    </xf>
    <xf numFmtId="4" fontId="2" fillId="0" borderId="0" xfId="254" applyNumberFormat="1" applyFont="1" applyFill="1"/>
    <xf numFmtId="0" fontId="2" fillId="0" borderId="0" xfId="254" applyFont="1" applyFill="1" applyAlignment="1"/>
    <xf numFmtId="4" fontId="2" fillId="0" borderId="9" xfId="254" applyNumberFormat="1" applyFont="1" applyFill="1" applyBorder="1"/>
    <xf numFmtId="4" fontId="104" fillId="0" borderId="0" xfId="254" applyNumberFormat="1" applyFont="1" applyFill="1"/>
    <xf numFmtId="2" fontId="2" fillId="0" borderId="0" xfId="407" applyNumberFormat="1" applyFont="1" applyFill="1"/>
    <xf numFmtId="0" fontId="2" fillId="0" borderId="0" xfId="257" applyFont="1" applyFill="1"/>
    <xf numFmtId="0" fontId="34" fillId="0" borderId="72" xfId="229" applyFont="1" applyFill="1" applyBorder="1" applyAlignment="1">
      <alignment horizontal="center" vertical="center" wrapText="1"/>
    </xf>
    <xf numFmtId="0" fontId="53" fillId="0" borderId="72" xfId="229" applyFont="1" applyFill="1" applyBorder="1" applyAlignment="1">
      <alignment horizontal="center" vertical="center" wrapText="1"/>
    </xf>
    <xf numFmtId="4" fontId="2" fillId="0" borderId="72" xfId="408" applyNumberFormat="1" applyFont="1" applyFill="1" applyBorder="1" applyAlignment="1">
      <alignment wrapText="1"/>
    </xf>
    <xf numFmtId="4" fontId="34" fillId="0" borderId="73" xfId="7" applyNumberFormat="1" applyFont="1" applyFill="1" applyBorder="1" applyAlignment="1">
      <alignment horizontal="center" wrapText="1"/>
    </xf>
    <xf numFmtId="4" fontId="34" fillId="0" borderId="72" xfId="7" applyNumberFormat="1" applyFont="1" applyFill="1" applyBorder="1" applyAlignment="1">
      <alignment horizontal="center" wrapText="1"/>
    </xf>
    <xf numFmtId="4" fontId="2" fillId="0" borderId="72" xfId="260" applyNumberFormat="1" applyFont="1" applyFill="1" applyBorder="1"/>
    <xf numFmtId="4" fontId="2" fillId="0" borderId="0" xfId="407" applyNumberFormat="1" applyFont="1" applyFill="1"/>
    <xf numFmtId="4" fontId="4" fillId="0" borderId="0" xfId="405" applyNumberFormat="1" applyFont="1" applyFill="1" applyBorder="1"/>
    <xf numFmtId="0" fontId="2" fillId="0" borderId="0" xfId="260" applyFont="1" applyFill="1"/>
    <xf numFmtId="4" fontId="2" fillId="0" borderId="0" xfId="260" applyNumberFormat="1" applyFont="1" applyFill="1"/>
    <xf numFmtId="4" fontId="2" fillId="0" borderId="72" xfId="260" applyNumberFormat="1" applyFont="1" applyFill="1" applyBorder="1" applyAlignment="1"/>
    <xf numFmtId="3" fontId="2" fillId="0" borderId="72" xfId="405" applyNumberFormat="1" applyFont="1" applyFill="1" applyBorder="1" applyAlignment="1">
      <alignment horizontal="right"/>
    </xf>
    <xf numFmtId="0" fontId="34" fillId="0" borderId="0" xfId="14" applyFont="1" applyFill="1" applyAlignment="1">
      <alignment wrapText="1"/>
    </xf>
    <xf numFmtId="4" fontId="34" fillId="0" borderId="9" xfId="14" applyNumberFormat="1" applyFont="1" applyFill="1" applyBorder="1" applyAlignment="1">
      <alignment horizontal="center" wrapText="1"/>
    </xf>
    <xf numFmtId="0" fontId="34" fillId="0" borderId="0" xfId="14" applyFont="1" applyFill="1" applyAlignment="1">
      <alignment vertical="top" wrapText="1"/>
    </xf>
    <xf numFmtId="4" fontId="34" fillId="0" borderId="13" xfId="14" applyNumberFormat="1" applyFont="1" applyFill="1" applyBorder="1" applyAlignment="1">
      <alignment horizontal="center" vertical="center" wrapText="1"/>
    </xf>
    <xf numFmtId="0" fontId="34" fillId="0" borderId="0" xfId="14" applyFont="1" applyFill="1" applyAlignment="1">
      <alignment horizontal="left" wrapText="1"/>
    </xf>
    <xf numFmtId="4" fontId="34" fillId="0" borderId="0" xfId="14" applyNumberFormat="1" applyFont="1" applyFill="1" applyBorder="1" applyAlignment="1">
      <alignment vertical="center" wrapText="1"/>
    </xf>
    <xf numFmtId="4" fontId="34" fillId="0" borderId="9" xfId="14" applyNumberFormat="1" applyFont="1" applyFill="1" applyBorder="1" applyAlignment="1">
      <alignment vertical="center" wrapText="1"/>
    </xf>
    <xf numFmtId="4" fontId="34" fillId="0" borderId="0" xfId="14" applyNumberFormat="1" applyFont="1" applyFill="1" applyBorder="1" applyAlignment="1">
      <alignment horizontal="center" wrapText="1"/>
    </xf>
    <xf numFmtId="0" fontId="39" fillId="0" borderId="35" xfId="242" applyFont="1" applyBorder="1" applyAlignment="1">
      <alignment horizontal="left" vertical="center" wrapText="1"/>
    </xf>
    <xf numFmtId="4" fontId="34" fillId="0" borderId="2" xfId="229" applyNumberFormat="1" applyFont="1" applyBorder="1" applyAlignment="1">
      <alignment horizontal="center" vertical="center" wrapText="1"/>
    </xf>
    <xf numFmtId="4" fontId="34" fillId="0" borderId="35" xfId="229" applyNumberFormat="1" applyFont="1" applyBorder="1" applyAlignment="1">
      <alignment horizontal="center" vertical="center" wrapText="1"/>
    </xf>
    <xf numFmtId="4" fontId="34" fillId="0" borderId="3" xfId="229" applyNumberFormat="1" applyFont="1" applyBorder="1" applyAlignment="1">
      <alignment horizontal="center" vertical="center" wrapText="1"/>
    </xf>
    <xf numFmtId="49" fontId="34" fillId="0" borderId="2" xfId="104" applyNumberFormat="1" applyFont="1" applyFill="1" applyBorder="1" applyAlignment="1">
      <alignment horizontal="left" vertical="center" wrapText="1"/>
    </xf>
    <xf numFmtId="49" fontId="34" fillId="0" borderId="35" xfId="104" applyNumberFormat="1" applyFont="1" applyFill="1" applyBorder="1" applyAlignment="1">
      <alignment horizontal="left" vertical="center" wrapText="1"/>
    </xf>
    <xf numFmtId="49" fontId="34" fillId="0" borderId="3" xfId="104" applyNumberFormat="1" applyFont="1" applyFill="1" applyBorder="1" applyAlignment="1">
      <alignment horizontal="left" vertical="center" wrapText="1"/>
    </xf>
    <xf numFmtId="4" fontId="34" fillId="0" borderId="1" xfId="229" applyNumberFormat="1" applyFont="1" applyBorder="1" applyAlignment="1">
      <alignment horizontal="center" vertical="center" wrapText="1"/>
    </xf>
    <xf numFmtId="4" fontId="34" fillId="0" borderId="32" xfId="229" applyNumberFormat="1" applyFont="1" applyBorder="1" applyAlignment="1">
      <alignment horizontal="center" vertical="center" wrapText="1"/>
    </xf>
    <xf numFmtId="4" fontId="34" fillId="0" borderId="34" xfId="229" applyNumberFormat="1" applyFont="1" applyBorder="1" applyAlignment="1">
      <alignment horizontal="center" vertical="center" wrapText="1"/>
    </xf>
    <xf numFmtId="4" fontId="39" fillId="0" borderId="2" xfId="229" applyNumberFormat="1" applyFont="1" applyBorder="1" applyAlignment="1">
      <alignment horizontal="left" vertical="center" wrapText="1"/>
    </xf>
    <xf numFmtId="4" fontId="39" fillId="0" borderId="35" xfId="229" applyNumberFormat="1" applyFont="1" applyBorder="1" applyAlignment="1">
      <alignment horizontal="left" vertical="center" wrapText="1"/>
    </xf>
    <xf numFmtId="4" fontId="39" fillId="0" borderId="3" xfId="229" applyNumberFormat="1" applyFont="1" applyBorder="1" applyAlignment="1">
      <alignment horizontal="left" vertical="center" wrapText="1"/>
    </xf>
    <xf numFmtId="0" fontId="39" fillId="0" borderId="8" xfId="101" applyFont="1" applyBorder="1" applyAlignment="1">
      <alignment horizontal="left" vertical="center" wrapText="1"/>
    </xf>
    <xf numFmtId="4" fontId="34" fillId="0" borderId="0" xfId="0" applyNumberFormat="1" applyFont="1" applyBorder="1" applyAlignment="1">
      <alignment horizontal="left" vertical="center" wrapText="1"/>
    </xf>
    <xf numFmtId="4" fontId="34" fillId="0" borderId="9" xfId="14" applyNumberFormat="1" applyFont="1" applyFill="1" applyBorder="1" applyAlignment="1">
      <alignment horizontal="center" vertical="center" wrapText="1"/>
    </xf>
    <xf numFmtId="4" fontId="34" fillId="0" borderId="2" xfId="0" applyNumberFormat="1" applyFont="1" applyBorder="1" applyAlignment="1">
      <alignment horizontal="left" vertical="center" wrapText="1"/>
    </xf>
    <xf numFmtId="4" fontId="34" fillId="0" borderId="8" xfId="0" applyNumberFormat="1" applyFont="1" applyBorder="1" applyAlignment="1">
      <alignment horizontal="left" vertical="center" wrapText="1"/>
    </xf>
    <xf numFmtId="4" fontId="34" fillId="0" borderId="3" xfId="0" applyNumberFormat="1" applyFont="1" applyBorder="1" applyAlignment="1">
      <alignment horizontal="left" vertical="center" wrapText="1"/>
    </xf>
    <xf numFmtId="4" fontId="34" fillId="0" borderId="2" xfId="0" applyNumberFormat="1" applyFont="1" applyBorder="1" applyAlignment="1">
      <alignment horizontal="center" vertical="center" wrapText="1"/>
    </xf>
    <xf numFmtId="4" fontId="34" fillId="0" borderId="3" xfId="0" applyNumberFormat="1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left" vertical="center" wrapText="1"/>
    </xf>
    <xf numFmtId="4" fontId="34" fillId="0" borderId="8" xfId="0" applyNumberFormat="1" applyFont="1" applyBorder="1" applyAlignment="1">
      <alignment horizontal="center" vertical="center" wrapText="1"/>
    </xf>
    <xf numFmtId="0" fontId="39" fillId="0" borderId="9" xfId="101" applyFont="1" applyBorder="1" applyAlignment="1">
      <alignment horizontal="left" vertical="center" wrapText="1"/>
    </xf>
    <xf numFmtId="0" fontId="34" fillId="0" borderId="0" xfId="11" applyFont="1" applyBorder="1" applyAlignment="1">
      <alignment horizontal="center" vertical="top" wrapText="1"/>
    </xf>
    <xf numFmtId="0" fontId="77" fillId="0" borderId="0" xfId="11" applyFont="1" applyFill="1" applyBorder="1" applyAlignment="1">
      <alignment horizontal="center" vertical="top" wrapText="1"/>
    </xf>
    <xf numFmtId="0" fontId="39" fillId="0" borderId="0" xfId="6" applyFont="1" applyAlignment="1">
      <alignment horizontal="center"/>
    </xf>
    <xf numFmtId="0" fontId="34" fillId="0" borderId="32" xfId="0" applyFont="1" applyBorder="1" applyAlignment="1">
      <alignment horizontal="left" vertical="center" wrapText="1"/>
    </xf>
    <xf numFmtId="0" fontId="34" fillId="0" borderId="34" xfId="0" applyFont="1" applyBorder="1" applyAlignment="1">
      <alignment horizontal="left" vertical="center" wrapText="1"/>
    </xf>
    <xf numFmtId="4" fontId="34" fillId="0" borderId="35" xfId="0" applyNumberFormat="1" applyFont="1" applyBorder="1" applyAlignment="1">
      <alignment horizontal="center" vertical="center" wrapText="1"/>
    </xf>
    <xf numFmtId="4" fontId="34" fillId="0" borderId="35" xfId="0" applyNumberFormat="1" applyFont="1" applyBorder="1" applyAlignment="1">
      <alignment horizontal="left" vertical="center" wrapText="1"/>
    </xf>
    <xf numFmtId="0" fontId="34" fillId="0" borderId="0" xfId="6" applyFont="1" applyAlignment="1">
      <alignment horizontal="left" vertical="top" wrapText="1"/>
    </xf>
    <xf numFmtId="0" fontId="53" fillId="0" borderId="0" xfId="11" applyFont="1" applyAlignment="1">
      <alignment horizontal="center"/>
    </xf>
    <xf numFmtId="0" fontId="34" fillId="0" borderId="0" xfId="11" applyFont="1" applyAlignment="1">
      <alignment horizontal="center"/>
    </xf>
    <xf numFmtId="0" fontId="34" fillId="0" borderId="11" xfId="0" applyFont="1" applyBorder="1" applyAlignment="1">
      <alignment horizontal="left" vertical="center" wrapText="1"/>
    </xf>
    <xf numFmtId="0" fontId="34" fillId="0" borderId="14" xfId="0" applyFont="1" applyBorder="1" applyAlignment="1">
      <alignment horizontal="left" vertical="center" wrapText="1"/>
    </xf>
    <xf numFmtId="0" fontId="77" fillId="0" borderId="0" xfId="11" applyFont="1" applyBorder="1" applyAlignment="1">
      <alignment horizontal="center" vertical="top" wrapText="1"/>
    </xf>
    <xf numFmtId="0" fontId="34" fillId="0" borderId="2" xfId="105" applyFont="1" applyFill="1" applyBorder="1" applyAlignment="1">
      <alignment horizontal="left" vertical="center" wrapText="1"/>
    </xf>
    <xf numFmtId="0" fontId="34" fillId="0" borderId="3" xfId="105" applyFont="1" applyFill="1" applyBorder="1" applyAlignment="1">
      <alignment horizontal="left" vertical="center" wrapText="1"/>
    </xf>
    <xf numFmtId="0" fontId="34" fillId="0" borderId="2" xfId="227" applyNumberFormat="1" applyFont="1" applyFill="1" applyBorder="1" applyAlignment="1">
      <alignment horizontal="left" vertical="center" wrapText="1"/>
    </xf>
    <xf numFmtId="0" fontId="34" fillId="0" borderId="3" xfId="227" applyNumberFormat="1" applyFont="1" applyFill="1" applyBorder="1" applyAlignment="1">
      <alignment horizontal="left" vertical="center" wrapText="1"/>
    </xf>
    <xf numFmtId="4" fontId="34" fillId="0" borderId="2" xfId="227" applyNumberFormat="1" applyFont="1" applyFill="1" applyBorder="1" applyAlignment="1">
      <alignment horizontal="center" vertical="center" wrapText="1"/>
    </xf>
    <xf numFmtId="4" fontId="34" fillId="0" borderId="3" xfId="227" applyNumberFormat="1" applyFont="1" applyFill="1" applyBorder="1" applyAlignment="1">
      <alignment horizontal="center" vertical="center" wrapText="1"/>
    </xf>
    <xf numFmtId="0" fontId="39" fillId="0" borderId="2" xfId="101" applyFont="1" applyBorder="1" applyAlignment="1">
      <alignment horizontal="center" vertical="center" wrapText="1"/>
    </xf>
    <xf numFmtId="0" fontId="39" fillId="0" borderId="8" xfId="101" applyFont="1" applyBorder="1" applyAlignment="1">
      <alignment horizontal="center" vertical="center" wrapText="1"/>
    </xf>
    <xf numFmtId="0" fontId="39" fillId="0" borderId="3" xfId="101" applyFont="1" applyBorder="1" applyAlignment="1">
      <alignment horizontal="center" vertical="center" wrapText="1"/>
    </xf>
    <xf numFmtId="4" fontId="39" fillId="0" borderId="2" xfId="0" applyNumberFormat="1" applyFont="1" applyBorder="1" applyAlignment="1">
      <alignment horizontal="left" vertical="center"/>
    </xf>
    <xf numFmtId="4" fontId="39" fillId="0" borderId="3" xfId="0" applyNumberFormat="1" applyFont="1" applyBorder="1" applyAlignment="1">
      <alignment horizontal="left" vertical="center"/>
    </xf>
    <xf numFmtId="4" fontId="39" fillId="0" borderId="2" xfId="0" applyNumberFormat="1" applyFont="1" applyBorder="1" applyAlignment="1">
      <alignment horizontal="center" vertical="center"/>
    </xf>
    <xf numFmtId="4" fontId="39" fillId="0" borderId="3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39" fillId="0" borderId="9" xfId="242" applyFont="1" applyBorder="1" applyAlignment="1">
      <alignment horizontal="left" vertical="center" wrapText="1"/>
    </xf>
    <xf numFmtId="3" fontId="39" fillId="0" borderId="2" xfId="229" applyNumberFormat="1" applyFont="1" applyBorder="1" applyAlignment="1">
      <alignment horizontal="left" vertical="center" wrapText="1"/>
    </xf>
    <xf numFmtId="3" fontId="39" fillId="0" borderId="35" xfId="229" applyNumberFormat="1" applyFont="1" applyBorder="1" applyAlignment="1">
      <alignment horizontal="left" vertical="center" wrapText="1"/>
    </xf>
    <xf numFmtId="3" fontId="39" fillId="0" borderId="3" xfId="229" applyNumberFormat="1" applyFont="1" applyBorder="1" applyAlignment="1">
      <alignment horizontal="left" vertical="center" wrapText="1"/>
    </xf>
    <xf numFmtId="4" fontId="34" fillId="0" borderId="2" xfId="229" applyNumberFormat="1" applyFont="1" applyBorder="1" applyAlignment="1">
      <alignment horizontal="justify" vertical="center" wrapText="1"/>
    </xf>
    <xf numFmtId="4" fontId="34" fillId="0" borderId="35" xfId="229" applyNumberFormat="1" applyFont="1" applyBorder="1" applyAlignment="1">
      <alignment horizontal="justify" vertical="center" wrapText="1"/>
    </xf>
    <xf numFmtId="4" fontId="34" fillId="0" borderId="3" xfId="229" applyNumberFormat="1" applyFont="1" applyBorder="1" applyAlignment="1">
      <alignment horizontal="justify" vertical="center" wrapText="1"/>
    </xf>
    <xf numFmtId="4" fontId="34" fillId="0" borderId="2" xfId="229" applyNumberFormat="1" applyFont="1" applyBorder="1" applyAlignment="1">
      <alignment horizontal="left" vertical="center" wrapText="1"/>
    </xf>
    <xf numFmtId="4" fontId="34" fillId="0" borderId="35" xfId="229" applyNumberFormat="1" applyFont="1" applyBorder="1" applyAlignment="1">
      <alignment horizontal="left" vertical="center" wrapText="1"/>
    </xf>
    <xf numFmtId="4" fontId="34" fillId="0" borderId="3" xfId="229" applyNumberFormat="1" applyFont="1" applyBorder="1" applyAlignment="1">
      <alignment horizontal="left" vertical="center" wrapText="1"/>
    </xf>
    <xf numFmtId="0" fontId="39" fillId="0" borderId="0" xfId="242" applyFont="1" applyBorder="1" applyAlignment="1">
      <alignment horizontal="left" vertical="center" wrapText="1"/>
    </xf>
    <xf numFmtId="4" fontId="39" fillId="0" borderId="1" xfId="229" applyNumberFormat="1" applyFont="1" applyBorder="1" applyAlignment="1">
      <alignment horizontal="center" vertical="center" wrapText="1"/>
    </xf>
    <xf numFmtId="4" fontId="34" fillId="0" borderId="37" xfId="229" applyNumberFormat="1" applyFont="1" applyBorder="1" applyAlignment="1">
      <alignment horizontal="justify" vertical="center" wrapText="1"/>
    </xf>
    <xf numFmtId="4" fontId="34" fillId="0" borderId="38" xfId="229" applyNumberFormat="1" applyFont="1" applyBorder="1" applyAlignment="1">
      <alignment horizontal="justify" vertical="center" wrapText="1"/>
    </xf>
    <xf numFmtId="4" fontId="34" fillId="0" borderId="12" xfId="229" applyNumberFormat="1" applyFont="1" applyBorder="1" applyAlignment="1">
      <alignment horizontal="justify" vertical="center" wrapText="1"/>
    </xf>
    <xf numFmtId="4" fontId="34" fillId="0" borderId="17" xfId="229" applyNumberFormat="1" applyFont="1" applyBorder="1" applyAlignment="1">
      <alignment horizontal="justify" vertical="center" wrapText="1"/>
    </xf>
    <xf numFmtId="3" fontId="34" fillId="0" borderId="2" xfId="229" applyNumberFormat="1" applyFont="1" applyBorder="1" applyAlignment="1">
      <alignment horizontal="left" vertical="center" wrapText="1"/>
    </xf>
    <xf numFmtId="3" fontId="34" fillId="0" borderId="35" xfId="229" applyNumberFormat="1" applyFont="1" applyBorder="1" applyAlignment="1">
      <alignment horizontal="left" vertical="center" wrapText="1"/>
    </xf>
    <xf numFmtId="3" fontId="34" fillId="0" borderId="3" xfId="229" applyNumberFormat="1" applyFont="1" applyBorder="1" applyAlignment="1">
      <alignment horizontal="left" vertical="center" wrapText="1"/>
    </xf>
    <xf numFmtId="4" fontId="34" fillId="0" borderId="15" xfId="229" applyNumberFormat="1" applyFont="1" applyBorder="1" applyAlignment="1">
      <alignment horizontal="justify" vertical="center" wrapText="1"/>
    </xf>
    <xf numFmtId="4" fontId="34" fillId="0" borderId="16" xfId="229" applyNumberFormat="1" applyFont="1" applyBorder="1" applyAlignment="1">
      <alignment horizontal="justify" vertical="center" wrapText="1"/>
    </xf>
    <xf numFmtId="0" fontId="80" fillId="0" borderId="0" xfId="14" applyFont="1" applyFill="1" applyAlignment="1">
      <alignment horizontal="left" wrapText="1"/>
    </xf>
    <xf numFmtId="4" fontId="80" fillId="0" borderId="0" xfId="14" applyNumberFormat="1" applyFont="1" applyFill="1" applyBorder="1" applyAlignment="1">
      <alignment vertical="center" wrapText="1"/>
    </xf>
    <xf numFmtId="4" fontId="80" fillId="0" borderId="9" xfId="14" applyNumberFormat="1" applyFont="1" applyFill="1" applyBorder="1" applyAlignment="1">
      <alignment vertical="center" wrapText="1"/>
    </xf>
    <xf numFmtId="4" fontId="80" fillId="0" borderId="0" xfId="14" applyNumberFormat="1" applyFont="1" applyFill="1" applyBorder="1" applyAlignment="1">
      <alignment horizontal="center" wrapText="1"/>
    </xf>
    <xf numFmtId="4" fontId="80" fillId="0" borderId="9" xfId="14" applyNumberFormat="1" applyFont="1" applyFill="1" applyBorder="1" applyAlignment="1">
      <alignment horizontal="center" wrapText="1"/>
    </xf>
    <xf numFmtId="0" fontId="36" fillId="0" borderId="13" xfId="13" applyFont="1" applyBorder="1" applyAlignment="1">
      <alignment horizontal="left"/>
    </xf>
    <xf numFmtId="0" fontId="35" fillId="0" borderId="9" xfId="13" applyFont="1" applyBorder="1" applyAlignment="1">
      <alignment horizontal="left" wrapText="1"/>
    </xf>
    <xf numFmtId="0" fontId="36" fillId="0" borderId="0" xfId="13" applyFont="1" applyBorder="1" applyAlignment="1">
      <alignment horizontal="center" wrapText="1"/>
    </xf>
    <xf numFmtId="0" fontId="35" fillId="0" borderId="9" xfId="13" applyFont="1" applyBorder="1" applyAlignment="1">
      <alignment horizontal="right" wrapText="1"/>
    </xf>
    <xf numFmtId="0" fontId="36" fillId="0" borderId="1" xfId="13" applyFont="1" applyBorder="1" applyAlignment="1">
      <alignment horizontal="right" vertical="top" wrapText="1"/>
    </xf>
    <xf numFmtId="0" fontId="36" fillId="0" borderId="0" xfId="13" applyFont="1" applyAlignment="1">
      <alignment horizontal="left"/>
    </xf>
    <xf numFmtId="0" fontId="38" fillId="0" borderId="0" xfId="13" applyFont="1" applyAlignment="1">
      <alignment horizontal="center"/>
    </xf>
    <xf numFmtId="0" fontId="34" fillId="0" borderId="1" xfId="13" applyFont="1" applyBorder="1" applyAlignment="1">
      <alignment horizontal="center" wrapText="1"/>
    </xf>
    <xf numFmtId="0" fontId="34" fillId="0" borderId="0" xfId="13" applyFont="1" applyAlignment="1">
      <alignment horizontal="right" vertical="top" wrapText="1"/>
    </xf>
    <xf numFmtId="0" fontId="34" fillId="0" borderId="16" xfId="13" applyFont="1" applyBorder="1" applyAlignment="1">
      <alignment horizontal="right" vertical="top" wrapText="1"/>
    </xf>
    <xf numFmtId="0" fontId="34" fillId="0" borderId="1" xfId="13" applyFont="1" applyBorder="1" applyAlignment="1">
      <alignment horizontal="right" wrapText="1"/>
    </xf>
    <xf numFmtId="0" fontId="39" fillId="0" borderId="0" xfId="13" applyFont="1" applyAlignment="1">
      <alignment horizontal="center" vertical="top" wrapText="1"/>
    </xf>
    <xf numFmtId="14" fontId="36" fillId="0" borderId="1" xfId="13" applyNumberFormat="1" applyFont="1" applyBorder="1" applyAlignment="1">
      <alignment horizontal="right" vertical="top" wrapText="1"/>
    </xf>
    <xf numFmtId="0" fontId="36" fillId="0" borderId="0" xfId="13" applyFont="1" applyAlignment="1">
      <alignment horizontal="left" vertical="top" wrapText="1"/>
    </xf>
    <xf numFmtId="0" fontId="36" fillId="0" borderId="0" xfId="13" applyFont="1" applyAlignment="1">
      <alignment vertical="top" wrapText="1"/>
    </xf>
    <xf numFmtId="3" fontId="36" fillId="0" borderId="1" xfId="13" applyNumberFormat="1" applyFont="1" applyFill="1" applyBorder="1" applyAlignment="1">
      <alignment horizontal="right" vertical="top" wrapText="1"/>
    </xf>
    <xf numFmtId="0" fontId="40" fillId="0" borderId="0" xfId="13" applyFont="1" applyAlignment="1">
      <alignment vertical="top" wrapText="1"/>
    </xf>
    <xf numFmtId="0" fontId="36" fillId="0" borderId="2" xfId="13" applyFont="1" applyBorder="1" applyAlignment="1">
      <alignment horizontal="center" vertical="top" wrapText="1"/>
    </xf>
    <xf numFmtId="0" fontId="36" fillId="0" borderId="3" xfId="13" applyFont="1" applyBorder="1" applyAlignment="1">
      <alignment horizontal="center" vertical="top" wrapText="1"/>
    </xf>
    <xf numFmtId="0" fontId="34" fillId="0" borderId="0" xfId="13" applyFont="1" applyAlignment="1">
      <alignment vertical="top" wrapText="1"/>
    </xf>
    <xf numFmtId="0" fontId="34" fillId="0" borderId="0" xfId="13" applyFont="1" applyAlignment="1">
      <alignment horizontal="left" vertical="top" wrapText="1"/>
    </xf>
    <xf numFmtId="0" fontId="35" fillId="0" borderId="0" xfId="13" applyFont="1" applyAlignment="1">
      <alignment horizontal="left" wrapText="1"/>
    </xf>
    <xf numFmtId="0" fontId="40" fillId="0" borderId="0" xfId="13" applyFont="1" applyAlignment="1">
      <alignment horizontal="left" vertical="top" wrapText="1"/>
    </xf>
    <xf numFmtId="0" fontId="40" fillId="0" borderId="0" xfId="13" applyFont="1" applyAlignment="1">
      <alignment horizontal="center" vertical="top" wrapText="1"/>
    </xf>
    <xf numFmtId="0" fontId="40" fillId="0" borderId="0" xfId="13" applyFont="1" applyFill="1" applyAlignment="1">
      <alignment horizontal="left" vertical="center" wrapText="1"/>
    </xf>
    <xf numFmtId="0" fontId="35" fillId="0" borderId="0" xfId="13" applyFont="1" applyAlignment="1">
      <alignment horizontal="left"/>
    </xf>
    <xf numFmtId="0" fontId="35" fillId="0" borderId="0" xfId="13" applyFont="1" applyAlignment="1">
      <alignment horizontal="left" vertical="top" wrapText="1"/>
    </xf>
    <xf numFmtId="0" fontId="35" fillId="0" borderId="0" xfId="14" applyFont="1" applyAlignment="1">
      <alignment horizontal="left" wrapText="1"/>
    </xf>
    <xf numFmtId="0" fontId="35" fillId="0" borderId="0" xfId="6" applyFont="1" applyAlignment="1">
      <alignment horizontal="left" vertical="top" wrapText="1"/>
    </xf>
    <xf numFmtId="0" fontId="35" fillId="0" borderId="2" xfId="13" applyFont="1" applyBorder="1" applyAlignment="1">
      <alignment horizontal="center" vertical="top" wrapText="1"/>
    </xf>
    <xf numFmtId="0" fontId="35" fillId="0" borderId="8" xfId="13" applyFont="1" applyBorder="1" applyAlignment="1">
      <alignment horizontal="center" vertical="top" wrapText="1"/>
    </xf>
    <xf numFmtId="0" fontId="35" fillId="0" borderId="3" xfId="13" applyFont="1" applyBorder="1" applyAlignment="1">
      <alignment horizontal="center" vertical="top" wrapText="1"/>
    </xf>
    <xf numFmtId="49" fontId="35" fillId="0" borderId="0" xfId="13" applyNumberFormat="1" applyFont="1" applyAlignment="1">
      <alignment wrapText="1"/>
    </xf>
    <xf numFmtId="49" fontId="35" fillId="0" borderId="0" xfId="13" applyNumberFormat="1" applyFont="1" applyAlignment="1">
      <alignment horizontal="center" wrapText="1"/>
    </xf>
    <xf numFmtId="49" fontId="35" fillId="0" borderId="0" xfId="13" applyNumberFormat="1" applyFont="1" applyAlignment="1">
      <alignment horizontal="left" wrapText="1"/>
    </xf>
    <xf numFmtId="0" fontId="35" fillId="0" borderId="18" xfId="13" applyFont="1" applyBorder="1" applyAlignment="1">
      <alignment horizontal="right"/>
    </xf>
    <xf numFmtId="0" fontId="35" fillId="0" borderId="0" xfId="13" applyFont="1" applyAlignment="1">
      <alignment horizontal="center"/>
    </xf>
    <xf numFmtId="0" fontId="35" fillId="0" borderId="2" xfId="13" applyFont="1" applyBorder="1" applyAlignment="1">
      <alignment horizontal="left" vertical="top" wrapText="1"/>
    </xf>
    <xf numFmtId="0" fontId="35" fillId="0" borderId="8" xfId="13" applyFont="1" applyBorder="1" applyAlignment="1">
      <alignment horizontal="left" vertical="top" wrapText="1"/>
    </xf>
    <xf numFmtId="0" fontId="35" fillId="0" borderId="3" xfId="13" applyFont="1" applyBorder="1" applyAlignment="1">
      <alignment horizontal="left" vertical="top" wrapText="1"/>
    </xf>
    <xf numFmtId="4" fontId="35" fillId="0" borderId="2" xfId="13" applyNumberFormat="1" applyFont="1" applyBorder="1" applyAlignment="1">
      <alignment horizontal="center" vertical="center" wrapText="1"/>
    </xf>
    <xf numFmtId="4" fontId="35" fillId="0" borderId="3" xfId="13" applyNumberFormat="1" applyFont="1" applyBorder="1" applyAlignment="1">
      <alignment horizontal="center" vertical="center" wrapText="1"/>
    </xf>
    <xf numFmtId="0" fontId="35" fillId="0" borderId="0" xfId="103" applyFont="1" applyAlignment="1">
      <alignment horizontal="right"/>
    </xf>
    <xf numFmtId="0" fontId="35" fillId="0" borderId="0" xfId="103" applyFont="1" applyAlignment="1">
      <alignment horizontal="center"/>
    </xf>
    <xf numFmtId="0" fontId="36" fillId="0" borderId="0" xfId="101" applyFont="1" applyFill="1" applyAlignment="1">
      <alignment horizontal="left" vertical="top" wrapText="1"/>
    </xf>
    <xf numFmtId="0" fontId="36" fillId="0" borderId="0" xfId="101" applyFont="1" applyFill="1" applyBorder="1" applyAlignment="1">
      <alignment horizontal="left" vertical="top" wrapText="1"/>
    </xf>
    <xf numFmtId="0" fontId="36" fillId="0" borderId="9" xfId="101" applyFont="1" applyFill="1" applyBorder="1" applyAlignment="1">
      <alignment horizontal="center" wrapText="1"/>
    </xf>
    <xf numFmtId="0" fontId="36" fillId="0" borderId="13" xfId="101" applyFont="1" applyFill="1" applyBorder="1" applyAlignment="1">
      <alignment horizontal="center" vertical="top" wrapText="1"/>
    </xf>
    <xf numFmtId="0" fontId="42" fillId="0" borderId="0" xfId="11" applyFont="1" applyFill="1" applyAlignment="1">
      <alignment horizontal="center" vertical="top" wrapText="1"/>
    </xf>
    <xf numFmtId="0" fontId="36" fillId="0" borderId="0" xfId="11" applyFont="1" applyFill="1" applyAlignment="1">
      <alignment horizontal="left" vertical="top" wrapText="1"/>
    </xf>
    <xf numFmtId="0" fontId="36" fillId="0" borderId="0" xfId="11" applyFont="1" applyFill="1" applyBorder="1" applyAlignment="1">
      <alignment horizontal="center" wrapText="1"/>
    </xf>
    <xf numFmtId="0" fontId="36" fillId="0" borderId="9" xfId="11" applyFont="1" applyFill="1" applyBorder="1" applyAlignment="1">
      <alignment horizontal="center" wrapText="1"/>
    </xf>
    <xf numFmtId="0" fontId="36" fillId="0" borderId="0" xfId="11" applyFont="1" applyFill="1" applyBorder="1" applyAlignment="1">
      <alignment horizontal="left" vertical="top" wrapText="1"/>
    </xf>
    <xf numFmtId="0" fontId="36" fillId="0" borderId="0" xfId="101" applyFont="1" applyFill="1" applyAlignment="1">
      <alignment horizontal="left" wrapText="1"/>
    </xf>
    <xf numFmtId="0" fontId="36" fillId="0" borderId="0" xfId="101" applyFont="1" applyFill="1" applyBorder="1" applyAlignment="1">
      <alignment horizontal="left" wrapText="1"/>
    </xf>
    <xf numFmtId="0" fontId="48" fillId="0" borderId="1" xfId="117" applyFont="1" applyBorder="1" applyAlignment="1" applyProtection="1">
      <alignment horizontal="center" vertical="top" wrapText="1"/>
    </xf>
    <xf numFmtId="0" fontId="34" fillId="0" borderId="0" xfId="103" applyFont="1" applyAlignment="1">
      <alignment horizontal="right"/>
    </xf>
    <xf numFmtId="0" fontId="34" fillId="0" borderId="0" xfId="103" applyFont="1" applyAlignment="1">
      <alignment horizontal="center"/>
    </xf>
    <xf numFmtId="0" fontId="43" fillId="0" borderId="0" xfId="103" applyFont="1" applyAlignment="1">
      <alignment horizontal="center"/>
    </xf>
    <xf numFmtId="0" fontId="44" fillId="0" borderId="0" xfId="103" applyFont="1" applyAlignment="1">
      <alignment horizontal="center"/>
    </xf>
    <xf numFmtId="0" fontId="34" fillId="0" borderId="1" xfId="103" applyFont="1" applyBorder="1" applyAlignment="1">
      <alignment horizontal="center" vertical="top" wrapText="1"/>
    </xf>
    <xf numFmtId="0" fontId="34" fillId="0" borderId="11" xfId="103" applyFont="1" applyBorder="1" applyAlignment="1">
      <alignment horizontal="center" vertical="top" wrapText="1"/>
    </xf>
    <xf numFmtId="0" fontId="34" fillId="0" borderId="13" xfId="103" applyFont="1" applyBorder="1" applyAlignment="1">
      <alignment horizontal="center" vertical="top" wrapText="1"/>
    </xf>
    <xf numFmtId="0" fontId="34" fillId="0" borderId="14" xfId="103" applyFont="1" applyBorder="1" applyAlignment="1">
      <alignment horizontal="center" vertical="top" wrapText="1"/>
    </xf>
    <xf numFmtId="0" fontId="34" fillId="0" borderId="12" xfId="103" applyFont="1" applyBorder="1" applyAlignment="1">
      <alignment horizontal="center" vertical="top" wrapText="1"/>
    </xf>
    <xf numFmtId="0" fontId="34" fillId="0" borderId="9" xfId="103" applyFont="1" applyBorder="1" applyAlignment="1">
      <alignment horizontal="center" vertical="top" wrapText="1"/>
    </xf>
    <xf numFmtId="0" fontId="34" fillId="0" borderId="17" xfId="103" applyFont="1" applyBorder="1" applyAlignment="1">
      <alignment horizontal="center" vertical="top" wrapText="1"/>
    </xf>
    <xf numFmtId="0" fontId="34" fillId="0" borderId="7" xfId="103" applyFont="1" applyBorder="1" applyAlignment="1">
      <alignment horizontal="left" wrapText="1"/>
    </xf>
    <xf numFmtId="0" fontId="34" fillId="0" borderId="31" xfId="103" applyFont="1" applyBorder="1" applyAlignment="1">
      <alignment horizontal="left" wrapText="1"/>
    </xf>
    <xf numFmtId="0" fontId="34" fillId="0" borderId="6" xfId="103" applyFont="1" applyBorder="1" applyAlignment="1">
      <alignment horizontal="left" wrapText="1"/>
    </xf>
    <xf numFmtId="0" fontId="34" fillId="0" borderId="7" xfId="103" applyFont="1" applyBorder="1" applyAlignment="1">
      <alignment horizontal="center" wrapText="1"/>
    </xf>
    <xf numFmtId="0" fontId="34" fillId="0" borderId="31" xfId="103" applyFont="1" applyBorder="1" applyAlignment="1">
      <alignment horizontal="center" wrapText="1"/>
    </xf>
    <xf numFmtId="0" fontId="34" fillId="0" borderId="6" xfId="103" applyFont="1" applyBorder="1" applyAlignment="1">
      <alignment horizontal="center" wrapText="1"/>
    </xf>
    <xf numFmtId="0" fontId="34" fillId="0" borderId="7" xfId="103" applyFont="1" applyBorder="1" applyAlignment="1">
      <alignment horizontal="right" wrapText="1"/>
    </xf>
    <xf numFmtId="0" fontId="34" fillId="0" borderId="31" xfId="103" applyFont="1" applyBorder="1" applyAlignment="1">
      <alignment horizontal="right" wrapText="1"/>
    </xf>
    <xf numFmtId="0" fontId="34" fillId="0" borderId="6" xfId="103" applyFont="1" applyBorder="1" applyAlignment="1">
      <alignment horizontal="right" wrapText="1"/>
    </xf>
    <xf numFmtId="0" fontId="54" fillId="0" borderId="0" xfId="1" applyFont="1" applyFill="1" applyAlignment="1">
      <alignment horizontal="center" wrapText="1"/>
    </xf>
    <xf numFmtId="0" fontId="54" fillId="0" borderId="0" xfId="1" applyFont="1" applyFill="1" applyAlignment="1">
      <alignment horizontal="center"/>
    </xf>
    <xf numFmtId="0" fontId="52" fillId="0" borderId="1" xfId="1" applyFont="1" applyFill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/>
    </xf>
    <xf numFmtId="0" fontId="34" fillId="0" borderId="2" xfId="1" applyFont="1" applyFill="1" applyBorder="1" applyAlignment="1">
      <alignment horizontal="center" vertical="center" wrapText="1"/>
    </xf>
    <xf numFmtId="0" fontId="34" fillId="0" borderId="3" xfId="1" applyFont="1" applyFill="1" applyBorder="1" applyAlignment="1">
      <alignment horizontal="center" vertical="center" wrapText="1"/>
    </xf>
    <xf numFmtId="0" fontId="34" fillId="0" borderId="0" xfId="1" applyFont="1" applyFill="1" applyBorder="1" applyAlignment="1">
      <alignment horizontal="center" vertical="center" wrapText="1"/>
    </xf>
    <xf numFmtId="0" fontId="52" fillId="0" borderId="1" xfId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34" fillId="0" borderId="7" xfId="7" applyFont="1" applyBorder="1" applyAlignment="1">
      <alignment horizontal="center" vertical="center" wrapText="1"/>
    </xf>
    <xf numFmtId="0" fontId="34" fillId="0" borderId="6" xfId="7" applyFont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left"/>
    </xf>
    <xf numFmtId="0" fontId="39" fillId="0" borderId="3" xfId="0" applyFont="1" applyFill="1" applyBorder="1" applyAlignment="1">
      <alignment horizontal="left"/>
    </xf>
    <xf numFmtId="0" fontId="34" fillId="0" borderId="1" xfId="5" applyFont="1" applyBorder="1" applyAlignment="1">
      <alignment horizontal="center" vertical="center" wrapText="1"/>
    </xf>
    <xf numFmtId="0" fontId="34" fillId="0" borderId="7" xfId="5" applyFont="1" applyBorder="1" applyAlignment="1">
      <alignment horizontal="center" vertical="center" wrapText="1"/>
    </xf>
    <xf numFmtId="0" fontId="34" fillId="0" borderId="6" xfId="5" applyFont="1" applyBorder="1" applyAlignment="1">
      <alignment horizontal="center" vertical="center" wrapText="1"/>
    </xf>
    <xf numFmtId="0" fontId="34" fillId="0" borderId="2" xfId="6" applyFont="1" applyBorder="1" applyAlignment="1">
      <alignment horizontal="center" wrapText="1"/>
    </xf>
    <xf numFmtId="0" fontId="34" fillId="0" borderId="3" xfId="6" applyFont="1" applyBorder="1" applyAlignment="1">
      <alignment horizontal="center" wrapText="1"/>
    </xf>
    <xf numFmtId="0" fontId="34" fillId="0" borderId="7" xfId="0" applyFont="1" applyFill="1" applyBorder="1" applyAlignment="1">
      <alignment horizontal="center" vertical="center" wrapText="1"/>
    </xf>
    <xf numFmtId="0" fontId="34" fillId="0" borderId="6" xfId="0" applyFont="1" applyFill="1" applyBorder="1" applyAlignment="1">
      <alignment horizontal="center" vertical="center" wrapText="1"/>
    </xf>
    <xf numFmtId="0" fontId="34" fillId="2" borderId="1" xfId="6" applyFont="1" applyFill="1" applyBorder="1" applyAlignment="1">
      <alignment horizontal="center" wrapText="1"/>
    </xf>
    <xf numFmtId="0" fontId="34" fillId="2" borderId="2" xfId="6" applyFont="1" applyFill="1" applyBorder="1" applyAlignment="1">
      <alignment horizontal="center" wrapText="1"/>
    </xf>
    <xf numFmtId="0" fontId="34" fillId="2" borderId="3" xfId="6" applyFont="1" applyFill="1" applyBorder="1" applyAlignment="1">
      <alignment horizontal="center" wrapText="1"/>
    </xf>
    <xf numFmtId="0" fontId="64" fillId="0" borderId="0" xfId="1" applyFont="1" applyFill="1" applyAlignment="1">
      <alignment wrapText="1"/>
    </xf>
    <xf numFmtId="0" fontId="65" fillId="0" borderId="0" xfId="1" applyFont="1" applyAlignment="1">
      <alignment horizontal="left"/>
    </xf>
    <xf numFmtId="0" fontId="67" fillId="0" borderId="0" xfId="1" applyFont="1" applyFill="1" applyAlignment="1">
      <alignment horizontal="center" wrapText="1"/>
    </xf>
    <xf numFmtId="0" fontId="42" fillId="0" borderId="0" xfId="9" applyFont="1" applyFill="1" applyAlignment="1">
      <alignment horizontal="center" vertical="top" wrapText="1"/>
    </xf>
    <xf numFmtId="0" fontId="68" fillId="0" borderId="0" xfId="9" applyFont="1" applyFill="1" applyAlignment="1">
      <alignment horizontal="right"/>
    </xf>
    <xf numFmtId="0" fontId="64" fillId="0" borderId="0" xfId="1" applyFont="1" applyFill="1" applyAlignment="1">
      <alignment horizontal="left" wrapText="1"/>
    </xf>
    <xf numFmtId="0" fontId="66" fillId="0" borderId="0" xfId="1" applyFont="1" applyAlignment="1">
      <alignment horizontal="left"/>
    </xf>
    <xf numFmtId="0" fontId="34" fillId="0" borderId="0" xfId="1" applyFont="1" applyAlignment="1">
      <alignment horizontal="right"/>
    </xf>
    <xf numFmtId="0" fontId="53" fillId="0" borderId="0" xfId="9" applyFont="1" applyFill="1" applyAlignment="1">
      <alignment horizontal="center"/>
    </xf>
    <xf numFmtId="0" fontId="65" fillId="0" borderId="0" xfId="1" applyFont="1" applyFill="1" applyAlignment="1">
      <alignment horizontal="left"/>
    </xf>
    <xf numFmtId="0" fontId="57" fillId="0" borderId="0" xfId="1" applyFont="1" applyFill="1" applyAlignment="1">
      <alignment horizontal="left"/>
    </xf>
    <xf numFmtId="0" fontId="58" fillId="0" borderId="0" xfId="1" applyFont="1" applyAlignment="1">
      <alignment horizontal="center" wrapText="1"/>
    </xf>
    <xf numFmtId="0" fontId="57" fillId="0" borderId="0" xfId="1" applyFont="1" applyFill="1" applyAlignment="1">
      <alignment horizontal="left" wrapText="1"/>
    </xf>
    <xf numFmtId="0" fontId="59" fillId="0" borderId="1" xfId="1" applyFont="1" applyFill="1" applyBorder="1" applyAlignment="1">
      <alignment horizontal="center" vertical="center" wrapText="1"/>
    </xf>
    <xf numFmtId="0" fontId="59" fillId="0" borderId="3" xfId="1" applyFont="1" applyFill="1" applyBorder="1" applyAlignment="1">
      <alignment horizontal="center" vertical="center" wrapText="1"/>
    </xf>
    <xf numFmtId="0" fontId="59" fillId="0" borderId="2" xfId="1" applyFont="1" applyFill="1" applyBorder="1" applyAlignment="1">
      <alignment horizontal="center" vertical="center"/>
    </xf>
    <xf numFmtId="0" fontId="59" fillId="0" borderId="8" xfId="1" applyFont="1" applyFill="1" applyBorder="1" applyAlignment="1">
      <alignment horizontal="center" vertical="center"/>
    </xf>
    <xf numFmtId="0" fontId="59" fillId="0" borderId="3" xfId="1" applyFont="1" applyFill="1" applyBorder="1" applyAlignment="1">
      <alignment horizontal="center" vertical="center"/>
    </xf>
    <xf numFmtId="0" fontId="59" fillId="0" borderId="7" xfId="1" applyFont="1" applyFill="1" applyBorder="1" applyAlignment="1">
      <alignment horizontal="center" vertical="center" wrapText="1"/>
    </xf>
    <xf numFmtId="0" fontId="59" fillId="0" borderId="6" xfId="1" applyFont="1" applyFill="1" applyBorder="1" applyAlignment="1">
      <alignment horizontal="center" vertical="center" wrapText="1"/>
    </xf>
    <xf numFmtId="0" fontId="49" fillId="0" borderId="1" xfId="1" applyFont="1" applyFill="1" applyBorder="1" applyAlignment="1">
      <alignment horizontal="center" vertical="center" wrapText="1"/>
    </xf>
    <xf numFmtId="0" fontId="49" fillId="0" borderId="33" xfId="244" applyFont="1" applyFill="1" applyBorder="1" applyAlignment="1">
      <alignment horizontal="center"/>
    </xf>
    <xf numFmtId="0" fontId="34" fillId="0" borderId="0" xfId="244" applyFont="1" applyFill="1" applyBorder="1" applyAlignment="1">
      <alignment horizontal="center"/>
    </xf>
    <xf numFmtId="0" fontId="49" fillId="0" borderId="0" xfId="244" applyFont="1" applyFill="1" applyBorder="1" applyAlignment="1">
      <alignment horizontal="center"/>
    </xf>
    <xf numFmtId="0" fontId="34" fillId="0" borderId="107" xfId="244" applyFont="1" applyFill="1" applyBorder="1" applyAlignment="1">
      <alignment horizontal="center"/>
    </xf>
    <xf numFmtId="0" fontId="34" fillId="0" borderId="112" xfId="244" applyFont="1" applyFill="1" applyBorder="1" applyAlignment="1">
      <alignment horizontal="center"/>
    </xf>
    <xf numFmtId="0" fontId="34" fillId="0" borderId="142" xfId="244" applyFont="1" applyFill="1" applyBorder="1" applyAlignment="1">
      <alignment horizontal="center"/>
    </xf>
    <xf numFmtId="0" fontId="34" fillId="0" borderId="143" xfId="244" applyFont="1" applyFill="1" applyBorder="1" applyAlignment="1">
      <alignment horizontal="center"/>
    </xf>
    <xf numFmtId="0" fontId="34" fillId="0" borderId="144" xfId="244" applyFont="1" applyFill="1" applyBorder="1" applyAlignment="1">
      <alignment horizontal="center"/>
    </xf>
    <xf numFmtId="4" fontId="34" fillId="0" borderId="107" xfId="244" applyNumberFormat="1" applyFont="1" applyFill="1" applyBorder="1" applyAlignment="1">
      <alignment horizontal="center"/>
    </xf>
    <xf numFmtId="0" fontId="34" fillId="0" borderId="107" xfId="244" applyFont="1" applyFill="1" applyBorder="1" applyAlignment="1">
      <alignment horizontal="left" wrapText="1"/>
    </xf>
    <xf numFmtId="0" fontId="34" fillId="0" borderId="141" xfId="244" applyFont="1" applyFill="1" applyBorder="1" applyAlignment="1">
      <alignment horizontal="justify" vertical="center" wrapText="1"/>
    </xf>
    <xf numFmtId="0" fontId="34" fillId="0" borderId="80" xfId="244" applyFont="1" applyFill="1" applyBorder="1" applyAlignment="1">
      <alignment horizontal="justify" vertical="center" wrapText="1"/>
    </xf>
    <xf numFmtId="0" fontId="34" fillId="0" borderId="108" xfId="244" applyFont="1" applyFill="1" applyBorder="1" applyAlignment="1">
      <alignment horizontal="justify" vertical="center" wrapText="1"/>
    </xf>
    <xf numFmtId="0" fontId="34" fillId="0" borderId="141" xfId="244" applyFont="1" applyFill="1" applyBorder="1" applyAlignment="1">
      <alignment horizontal="center" wrapText="1"/>
    </xf>
    <xf numFmtId="0" fontId="34" fillId="0" borderId="80" xfId="244" applyFont="1" applyFill="1" applyBorder="1" applyAlignment="1">
      <alignment horizontal="center" wrapText="1"/>
    </xf>
    <xf numFmtId="0" fontId="34" fillId="0" borderId="108" xfId="244" applyFont="1" applyFill="1" applyBorder="1" applyAlignment="1">
      <alignment horizontal="center" wrapText="1"/>
    </xf>
    <xf numFmtId="0" fontId="34" fillId="0" borderId="141" xfId="244" applyFont="1" applyFill="1" applyBorder="1" applyAlignment="1">
      <alignment horizontal="justify" wrapText="1"/>
    </xf>
    <xf numFmtId="0" fontId="34" fillId="0" borderId="80" xfId="244" applyFont="1" applyFill="1" applyBorder="1" applyAlignment="1">
      <alignment horizontal="justify" wrapText="1"/>
    </xf>
    <xf numFmtId="0" fontId="34" fillId="0" borderId="142" xfId="244" applyFont="1" applyFill="1" applyBorder="1" applyAlignment="1">
      <alignment horizontal="center" wrapText="1"/>
    </xf>
    <xf numFmtId="0" fontId="34" fillId="0" borderId="143" xfId="244" applyFont="1" applyFill="1" applyBorder="1" applyAlignment="1">
      <alignment horizontal="center" wrapText="1"/>
    </xf>
    <xf numFmtId="0" fontId="34" fillId="0" borderId="144" xfId="244" applyFont="1" applyFill="1" applyBorder="1" applyAlignment="1">
      <alignment horizontal="center" wrapText="1"/>
    </xf>
    <xf numFmtId="0" fontId="34" fillId="0" borderId="142" xfId="244" applyFont="1" applyFill="1" applyBorder="1" applyAlignment="1">
      <alignment horizontal="center" vertical="center" wrapText="1"/>
    </xf>
    <xf numFmtId="0" fontId="34" fillId="0" borderId="143" xfId="244" applyFont="1" applyFill="1" applyBorder="1" applyAlignment="1">
      <alignment horizontal="center" vertical="center" wrapText="1"/>
    </xf>
    <xf numFmtId="0" fontId="34" fillId="0" borderId="144" xfId="244" applyFont="1" applyFill="1" applyBorder="1" applyAlignment="1">
      <alignment horizontal="center" vertical="center" wrapText="1"/>
    </xf>
    <xf numFmtId="0" fontId="34" fillId="0" borderId="107" xfId="244" applyFont="1" applyFill="1" applyBorder="1" applyAlignment="1">
      <alignment horizontal="center" vertical="center" wrapText="1"/>
    </xf>
    <xf numFmtId="2" fontId="34" fillId="0" borderId="112" xfId="244" applyNumberFormat="1" applyFont="1" applyFill="1" applyBorder="1" applyAlignment="1">
      <alignment horizontal="center"/>
    </xf>
    <xf numFmtId="0" fontId="34" fillId="0" borderId="142" xfId="244" applyFont="1" applyFill="1" applyBorder="1" applyAlignment="1">
      <alignment horizontal="center" vertical="top" wrapText="1"/>
    </xf>
    <xf numFmtId="0" fontId="34" fillId="0" borderId="143" xfId="244" applyFont="1" applyFill="1" applyBorder="1" applyAlignment="1">
      <alignment horizontal="center" vertical="top" wrapText="1"/>
    </xf>
    <xf numFmtId="0" fontId="34" fillId="0" borderId="107" xfId="244" applyFont="1" applyFill="1" applyBorder="1" applyAlignment="1">
      <alignment horizontal="center" vertical="top" wrapText="1"/>
    </xf>
    <xf numFmtId="0" fontId="34" fillId="0" borderId="144" xfId="244" applyFont="1" applyFill="1" applyBorder="1" applyAlignment="1">
      <alignment horizontal="center" vertical="top" wrapText="1"/>
    </xf>
    <xf numFmtId="0" fontId="34" fillId="0" borderId="81" xfId="244" applyFont="1" applyFill="1" applyBorder="1" applyAlignment="1">
      <alignment horizontal="center" vertical="center" wrapText="1"/>
    </xf>
    <xf numFmtId="0" fontId="34" fillId="0" borderId="33" xfId="244" applyFont="1" applyFill="1" applyBorder="1" applyAlignment="1">
      <alignment horizontal="center" vertical="center" wrapText="1"/>
    </xf>
    <xf numFmtId="0" fontId="34" fillId="0" borderId="145" xfId="244" applyFont="1" applyFill="1" applyBorder="1" applyAlignment="1">
      <alignment horizontal="center" vertical="center" wrapText="1"/>
    </xf>
    <xf numFmtId="0" fontId="34" fillId="0" borderId="83" xfId="244" applyFont="1" applyFill="1" applyBorder="1" applyAlignment="1">
      <alignment horizontal="center" vertical="center" wrapText="1"/>
    </xf>
    <xf numFmtId="0" fontId="34" fillId="0" borderId="112" xfId="244" applyFont="1" applyFill="1" applyBorder="1" applyAlignment="1">
      <alignment horizontal="center" vertical="center" wrapText="1"/>
    </xf>
    <xf numFmtId="0" fontId="34" fillId="0" borderId="113" xfId="244" applyFont="1" applyFill="1" applyBorder="1" applyAlignment="1">
      <alignment horizontal="center" vertical="center" wrapText="1"/>
    </xf>
    <xf numFmtId="0" fontId="39" fillId="0" borderId="0" xfId="307" applyFont="1" applyFill="1" applyAlignment="1">
      <alignment horizontal="center"/>
    </xf>
    <xf numFmtId="17" fontId="34" fillId="0" borderId="0" xfId="244" applyNumberFormat="1" applyFont="1" applyFill="1" applyBorder="1" applyAlignment="1">
      <alignment horizontal="center"/>
    </xf>
    <xf numFmtId="49" fontId="34" fillId="0" borderId="112" xfId="244" applyNumberFormat="1" applyFont="1" applyFill="1" applyBorder="1" applyAlignment="1">
      <alignment horizontal="center"/>
    </xf>
    <xf numFmtId="0" fontId="34" fillId="0" borderId="0" xfId="244" applyFont="1" applyFill="1" applyAlignment="1">
      <alignment horizontal="center"/>
    </xf>
    <xf numFmtId="49" fontId="34" fillId="0" borderId="142" xfId="244" applyNumberFormat="1" applyFont="1" applyFill="1" applyBorder="1" applyAlignment="1">
      <alignment horizontal="center"/>
    </xf>
    <xf numFmtId="49" fontId="34" fillId="0" borderId="143" xfId="244" applyNumberFormat="1" applyFont="1" applyFill="1" applyBorder="1" applyAlignment="1">
      <alignment horizontal="center"/>
    </xf>
    <xf numFmtId="49" fontId="34" fillId="0" borderId="144" xfId="244" applyNumberFormat="1" applyFont="1" applyFill="1" applyBorder="1" applyAlignment="1">
      <alignment horizontal="center"/>
    </xf>
    <xf numFmtId="0" fontId="34" fillId="0" borderId="107" xfId="244" applyFont="1" applyFill="1" applyBorder="1" applyAlignment="1">
      <alignment horizontal="center" vertical="center"/>
    </xf>
    <xf numFmtId="0" fontId="70" fillId="0" borderId="0" xfId="244" applyFont="1" applyFill="1" applyAlignment="1">
      <alignment horizontal="right"/>
    </xf>
    <xf numFmtId="49" fontId="34" fillId="0" borderId="107" xfId="244" applyNumberFormat="1" applyFont="1" applyFill="1" applyBorder="1" applyAlignment="1">
      <alignment horizontal="center" vertical="center"/>
    </xf>
    <xf numFmtId="0" fontId="42" fillId="0" borderId="0" xfId="244" applyFont="1" applyFill="1" applyAlignment="1">
      <alignment horizontal="left"/>
    </xf>
    <xf numFmtId="0" fontId="49" fillId="0" borderId="0" xfId="244" applyFont="1" applyFill="1" applyAlignment="1">
      <alignment horizontal="left" vertical="top" wrapText="1"/>
    </xf>
    <xf numFmtId="0" fontId="40" fillId="0" borderId="0" xfId="229" applyFont="1" applyAlignment="1">
      <alignment horizontal="left" vertical="center" wrapText="1"/>
    </xf>
    <xf numFmtId="0" fontId="36" fillId="0" borderId="0" xfId="229" applyFont="1" applyAlignment="1">
      <alignment horizontal="left" vertical="top" wrapText="1"/>
    </xf>
    <xf numFmtId="0" fontId="40" fillId="0" borderId="0" xfId="229" applyFont="1" applyFill="1" applyAlignment="1">
      <alignment horizontal="left" vertical="center" wrapText="1"/>
    </xf>
    <xf numFmtId="0" fontId="36" fillId="0" borderId="0" xfId="229" applyFont="1" applyAlignment="1">
      <alignment horizontal="left" vertical="center" wrapText="1"/>
    </xf>
    <xf numFmtId="0" fontId="39" fillId="0" borderId="0" xfId="229" applyFont="1" applyAlignment="1">
      <alignment horizontal="center" vertical="top" wrapText="1"/>
    </xf>
    <xf numFmtId="0" fontId="34" fillId="0" borderId="0" xfId="229" applyFont="1" applyAlignment="1">
      <alignment horizontal="right" vertical="center" wrapText="1"/>
    </xf>
    <xf numFmtId="0" fontId="34" fillId="0" borderId="16" xfId="229" applyFont="1" applyBorder="1" applyAlignment="1">
      <alignment horizontal="right" vertical="center" wrapText="1"/>
    </xf>
    <xf numFmtId="14" fontId="36" fillId="0" borderId="1" xfId="229" applyNumberFormat="1" applyFont="1" applyBorder="1" applyAlignment="1">
      <alignment horizontal="center" vertical="center" wrapText="1"/>
    </xf>
    <xf numFmtId="0" fontId="36" fillId="0" borderId="1" xfId="229" applyFont="1" applyBorder="1" applyAlignment="1">
      <alignment horizontal="center" vertical="center" wrapText="1"/>
    </xf>
    <xf numFmtId="0" fontId="36" fillId="0" borderId="1" xfId="229" applyFont="1" applyFill="1" applyBorder="1" applyAlignment="1">
      <alignment horizontal="center" vertical="center" wrapText="1"/>
    </xf>
    <xf numFmtId="14" fontId="36" fillId="0" borderId="1" xfId="229" applyNumberFormat="1" applyFont="1" applyFill="1" applyBorder="1" applyAlignment="1">
      <alignment horizontal="center" vertical="center" wrapText="1"/>
    </xf>
    <xf numFmtId="0" fontId="35" fillId="0" borderId="9" xfId="229" applyFont="1" applyBorder="1" applyAlignment="1">
      <alignment horizontal="left" wrapText="1"/>
    </xf>
    <xf numFmtId="0" fontId="36" fillId="0" borderId="0" xfId="229" applyFont="1" applyBorder="1" applyAlignment="1">
      <alignment horizontal="center" wrapText="1"/>
    </xf>
    <xf numFmtId="0" fontId="35" fillId="0" borderId="9" xfId="229" applyFont="1" applyBorder="1" applyAlignment="1">
      <alignment horizontal="right" wrapText="1"/>
    </xf>
    <xf numFmtId="0" fontId="36" fillId="0" borderId="33" xfId="229" applyFont="1" applyBorder="1" applyAlignment="1">
      <alignment horizontal="left"/>
    </xf>
    <xf numFmtId="0" fontId="42" fillId="0" borderId="0" xfId="229" applyFont="1" applyAlignment="1">
      <alignment horizontal="center"/>
    </xf>
    <xf numFmtId="0" fontId="38" fillId="0" borderId="0" xfId="229" applyFont="1" applyAlignment="1">
      <alignment horizontal="center"/>
    </xf>
    <xf numFmtId="0" fontId="34" fillId="0" borderId="2" xfId="229" applyFont="1" applyBorder="1" applyAlignment="1">
      <alignment horizontal="center" vertical="center" wrapText="1"/>
    </xf>
    <xf numFmtId="0" fontId="34" fillId="0" borderId="3" xfId="229" applyFont="1" applyBorder="1" applyAlignment="1">
      <alignment horizontal="center" vertical="center" wrapText="1"/>
    </xf>
    <xf numFmtId="0" fontId="116" fillId="0" borderId="0" xfId="98" applyFont="1" applyFill="1" applyAlignment="1">
      <alignment horizontal="center"/>
    </xf>
    <xf numFmtId="0" fontId="108" fillId="0" borderId="0" xfId="98" applyFont="1" applyFill="1" applyAlignment="1">
      <alignment horizontal="center"/>
    </xf>
    <xf numFmtId="0" fontId="2" fillId="0" borderId="0" xfId="98" applyFont="1" applyFill="1" applyAlignment="1">
      <alignment horizontal="center"/>
    </xf>
    <xf numFmtId="0" fontId="2" fillId="0" borderId="7" xfId="98" applyFont="1" applyFill="1" applyBorder="1" applyAlignment="1">
      <alignment horizontal="center" vertical="center" wrapText="1"/>
    </xf>
    <xf numFmtId="0" fontId="2" fillId="0" borderId="6" xfId="98" applyFont="1" applyFill="1" applyBorder="1" applyAlignment="1">
      <alignment horizontal="center" vertical="center" wrapText="1"/>
    </xf>
    <xf numFmtId="0" fontId="2" fillId="0" borderId="1" xfId="98" applyFont="1" applyFill="1" applyBorder="1" applyAlignment="1">
      <alignment horizontal="center" vertical="center" wrapText="1"/>
    </xf>
    <xf numFmtId="0" fontId="79" fillId="0" borderId="13" xfId="229" applyFont="1" applyBorder="1" applyAlignment="1">
      <alignment horizontal="left" wrapText="1"/>
    </xf>
    <xf numFmtId="0" fontId="79" fillId="0" borderId="33" xfId="229" applyFont="1" applyBorder="1" applyAlignment="1">
      <alignment horizontal="left" wrapText="1"/>
    </xf>
    <xf numFmtId="0" fontId="79" fillId="0" borderId="9" xfId="229" applyFont="1" applyBorder="1" applyAlignment="1">
      <alignment horizontal="center" wrapText="1"/>
    </xf>
    <xf numFmtId="0" fontId="36" fillId="0" borderId="0" xfId="11" applyFont="1" applyFill="1" applyAlignment="1">
      <alignment horizontal="left" wrapText="1"/>
    </xf>
    <xf numFmtId="0" fontId="36" fillId="0" borderId="9" xfId="229" applyFont="1" applyBorder="1" applyAlignment="1">
      <alignment horizontal="left" wrapText="1"/>
    </xf>
    <xf numFmtId="0" fontId="36" fillId="0" borderId="1" xfId="98" applyFont="1" applyBorder="1" applyAlignment="1">
      <alignment horizontal="center"/>
    </xf>
    <xf numFmtId="0" fontId="36" fillId="0" borderId="0" xfId="98" applyFont="1" applyBorder="1" applyAlignment="1">
      <alignment horizontal="center"/>
    </xf>
    <xf numFmtId="0" fontId="36" fillId="0" borderId="0" xfId="229" applyFont="1" applyBorder="1" applyAlignment="1"/>
    <xf numFmtId="0" fontId="35" fillId="0" borderId="0" xfId="98" applyFont="1" applyAlignment="1">
      <alignment horizontal="left"/>
    </xf>
    <xf numFmtId="0" fontId="36" fillId="0" borderId="1" xfId="98" applyFont="1" applyFill="1" applyBorder="1" applyAlignment="1">
      <alignment horizontal="center" vertical="center"/>
    </xf>
    <xf numFmtId="0" fontId="36" fillId="0" borderId="1" xfId="98" applyFont="1" applyFill="1" applyBorder="1" applyAlignment="1">
      <alignment horizontal="center" vertical="center" wrapText="1"/>
    </xf>
    <xf numFmtId="0" fontId="36" fillId="0" borderId="1" xfId="98" applyFont="1" applyBorder="1" applyAlignment="1">
      <alignment horizontal="center" vertical="center" wrapText="1"/>
    </xf>
    <xf numFmtId="0" fontId="95" fillId="0" borderId="9" xfId="101" applyFont="1" applyFill="1" applyBorder="1" applyAlignment="1">
      <alignment horizontal="center" vertical="center" wrapText="1"/>
    </xf>
    <xf numFmtId="0" fontId="95" fillId="0" borderId="33" xfId="101" applyFont="1" applyFill="1" applyBorder="1" applyAlignment="1">
      <alignment horizontal="center" vertical="top" wrapText="1"/>
    </xf>
    <xf numFmtId="0" fontId="95" fillId="0" borderId="33" xfId="101" applyFont="1" applyFill="1" applyBorder="1" applyAlignment="1">
      <alignment horizontal="center"/>
    </xf>
    <xf numFmtId="0" fontId="34" fillId="0" borderId="73" xfId="1" applyFont="1" applyFill="1" applyBorder="1" applyAlignment="1">
      <alignment horizontal="center" vertical="center" wrapText="1"/>
    </xf>
    <xf numFmtId="0" fontId="34" fillId="0" borderId="6" xfId="1" applyFont="1" applyFill="1" applyBorder="1" applyAlignment="1">
      <alignment horizontal="center" vertical="center" wrapText="1"/>
    </xf>
    <xf numFmtId="0" fontId="34" fillId="0" borderId="74" xfId="1" applyFont="1" applyFill="1" applyBorder="1" applyAlignment="1">
      <alignment horizontal="center" vertical="center" wrapText="1"/>
    </xf>
    <xf numFmtId="0" fontId="34" fillId="0" borderId="75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4" fillId="0" borderId="0" xfId="1" applyFont="1" applyFill="1" applyBorder="1" applyAlignment="1">
      <alignment horizontal="left"/>
    </xf>
    <xf numFmtId="0" fontId="34" fillId="0" borderId="74" xfId="1" applyFont="1" applyFill="1" applyBorder="1" applyAlignment="1">
      <alignment horizontal="center" vertical="center"/>
    </xf>
    <xf numFmtId="0" fontId="34" fillId="0" borderId="76" xfId="1" applyFont="1" applyFill="1" applyBorder="1" applyAlignment="1">
      <alignment horizontal="center" vertical="center"/>
    </xf>
    <xf numFmtId="0" fontId="34" fillId="0" borderId="75" xfId="1" applyFont="1" applyFill="1" applyBorder="1" applyAlignment="1">
      <alignment horizontal="center" vertical="center"/>
    </xf>
    <xf numFmtId="0" fontId="34" fillId="0" borderId="0" xfId="1" applyFont="1" applyFill="1" applyAlignment="1">
      <alignment horizontal="center"/>
    </xf>
    <xf numFmtId="0" fontId="34" fillId="0" borderId="0" xfId="2" applyFont="1" applyFill="1" applyBorder="1" applyAlignment="1">
      <alignment horizontal="center"/>
    </xf>
    <xf numFmtId="0" fontId="34" fillId="0" borderId="0" xfId="1" applyFont="1" applyFill="1" applyAlignment="1">
      <alignment horizontal="center" wrapText="1"/>
    </xf>
    <xf numFmtId="4" fontId="34" fillId="0" borderId="0" xfId="405" applyNumberFormat="1" applyFont="1" applyFill="1" applyBorder="1" applyAlignment="1">
      <alignment horizontal="left" wrapText="1"/>
    </xf>
    <xf numFmtId="0" fontId="109" fillId="0" borderId="0" xfId="635" applyFont="1" applyFill="1" applyAlignment="1">
      <alignment horizontal="center"/>
    </xf>
    <xf numFmtId="0" fontId="34" fillId="0" borderId="0" xfId="405" applyFont="1" applyFill="1" applyBorder="1" applyAlignment="1">
      <alignment horizontal="center"/>
    </xf>
    <xf numFmtId="0" fontId="70" fillId="0" borderId="0" xfId="405" applyFont="1" applyFill="1" applyBorder="1" applyAlignment="1">
      <alignment horizontal="center"/>
    </xf>
    <xf numFmtId="0" fontId="36" fillId="0" borderId="0" xfId="405" applyFont="1" applyFill="1" applyBorder="1" applyAlignment="1">
      <alignment horizontal="center"/>
    </xf>
    <xf numFmtId="0" fontId="34" fillId="0" borderId="0" xfId="405" applyFont="1" applyFill="1" applyAlignment="1">
      <alignment horizontal="left" wrapText="1"/>
    </xf>
    <xf numFmtId="0" fontId="2" fillId="0" borderId="72" xfId="635" applyFont="1" applyFill="1" applyBorder="1" applyAlignment="1">
      <alignment horizontal="center" vertical="center" wrapText="1"/>
    </xf>
    <xf numFmtId="0" fontId="2" fillId="0" borderId="72" xfId="635" applyFont="1" applyFill="1" applyBorder="1" applyAlignment="1">
      <alignment horizontal="center" vertical="center"/>
    </xf>
    <xf numFmtId="0" fontId="34" fillId="0" borderId="73" xfId="404" applyFont="1" applyFill="1" applyBorder="1" applyAlignment="1">
      <alignment horizontal="center" vertical="center" wrapText="1"/>
    </xf>
    <xf numFmtId="0" fontId="34" fillId="0" borderId="6" xfId="404" applyFont="1" applyFill="1" applyBorder="1" applyAlignment="1">
      <alignment horizontal="center" vertical="center" wrapText="1"/>
    </xf>
    <xf numFmtId="0" fontId="34" fillId="0" borderId="72" xfId="404" applyFont="1" applyFill="1" applyBorder="1" applyAlignment="1">
      <alignment horizontal="center" vertical="center" wrapText="1"/>
    </xf>
    <xf numFmtId="0" fontId="4" fillId="0" borderId="74" xfId="254" applyFont="1" applyFill="1" applyBorder="1" applyAlignment="1">
      <alignment horizontal="left"/>
    </xf>
    <xf numFmtId="0" fontId="4" fillId="0" borderId="75" xfId="254" applyFont="1" applyFill="1" applyBorder="1" applyAlignment="1">
      <alignment horizontal="left"/>
    </xf>
    <xf numFmtId="0" fontId="2" fillId="0" borderId="0" xfId="258" applyFont="1" applyFill="1" applyAlignment="1">
      <alignment horizontal="left"/>
    </xf>
    <xf numFmtId="0" fontId="106" fillId="0" borderId="0" xfId="636" applyFont="1" applyFill="1" applyAlignment="1">
      <alignment horizontal="center"/>
    </xf>
    <xf numFmtId="0" fontId="2" fillId="0" borderId="0" xfId="635" applyFont="1" applyFill="1" applyAlignment="1">
      <alignment horizontal="right"/>
    </xf>
    <xf numFmtId="49" fontId="4" fillId="0" borderId="0" xfId="259" applyNumberFormat="1" applyFont="1" applyFill="1" applyAlignment="1">
      <alignment horizontal="left"/>
    </xf>
    <xf numFmtId="192" fontId="146" fillId="0" borderId="56" xfId="10" applyNumberFormat="1" applyFont="1" applyFill="1" applyBorder="1" applyAlignment="1">
      <alignment horizontal="center" wrapText="1"/>
    </xf>
    <xf numFmtId="192" fontId="146" fillId="0" borderId="6" xfId="10" applyNumberFormat="1" applyFont="1" applyFill="1" applyBorder="1" applyAlignment="1">
      <alignment horizontal="center" wrapText="1"/>
    </xf>
    <xf numFmtId="0" fontId="146" fillId="0" borderId="0" xfId="0" applyFont="1" applyFill="1" applyBorder="1" applyAlignment="1">
      <alignment horizontal="center" wrapText="1"/>
    </xf>
    <xf numFmtId="0" fontId="146" fillId="0" borderId="0" xfId="0" applyFont="1" applyFill="1" applyBorder="1" applyAlignment="1">
      <alignment horizontal="center" vertical="center" wrapText="1"/>
    </xf>
    <xf numFmtId="0" fontId="146" fillId="0" borderId="1" xfId="229" applyFont="1" applyFill="1" applyBorder="1" applyAlignment="1">
      <alignment horizontal="center"/>
    </xf>
    <xf numFmtId="4" fontId="147" fillId="0" borderId="0" xfId="10" applyNumberFormat="1" applyFont="1" applyFill="1" applyBorder="1" applyAlignment="1">
      <alignment horizontal="center"/>
    </xf>
    <xf numFmtId="4" fontId="147" fillId="0" borderId="0" xfId="10" applyNumberFormat="1" applyFont="1" applyFill="1" applyAlignment="1">
      <alignment horizontal="left"/>
    </xf>
    <xf numFmtId="4" fontId="146" fillId="0" borderId="0" xfId="10" applyNumberFormat="1" applyFont="1" applyFill="1" applyAlignment="1">
      <alignment horizontal="left"/>
    </xf>
    <xf numFmtId="4" fontId="146" fillId="0" borderId="0" xfId="10" applyNumberFormat="1" applyFont="1" applyFill="1" applyAlignment="1">
      <alignment horizontal="center"/>
    </xf>
    <xf numFmtId="4" fontId="147" fillId="0" borderId="2" xfId="10" applyNumberFormat="1" applyFont="1" applyFill="1" applyBorder="1" applyAlignment="1">
      <alignment horizontal="center"/>
    </xf>
    <xf numFmtId="4" fontId="147" fillId="0" borderId="8" xfId="10" applyNumberFormat="1" applyFont="1" applyFill="1" applyBorder="1" applyAlignment="1">
      <alignment horizontal="center"/>
    </xf>
    <xf numFmtId="4" fontId="147" fillId="0" borderId="3" xfId="10" applyNumberFormat="1" applyFont="1" applyFill="1" applyBorder="1" applyAlignment="1">
      <alignment horizontal="center"/>
    </xf>
    <xf numFmtId="0" fontId="4" fillId="0" borderId="126" xfId="229" applyFont="1" applyFill="1" applyBorder="1" applyAlignment="1">
      <alignment horizontal="center"/>
    </xf>
    <xf numFmtId="0" fontId="4" fillId="0" borderId="127" xfId="229" applyFont="1" applyFill="1" applyBorder="1" applyAlignment="1">
      <alignment horizontal="center"/>
    </xf>
    <xf numFmtId="0" fontId="4" fillId="0" borderId="128" xfId="229" applyFont="1" applyFill="1" applyBorder="1" applyAlignment="1">
      <alignment horizontal="center"/>
    </xf>
    <xf numFmtId="4" fontId="146" fillId="0" borderId="2" xfId="10" applyNumberFormat="1" applyFont="1" applyFill="1" applyBorder="1" applyAlignment="1">
      <alignment horizontal="left"/>
    </xf>
    <xf numFmtId="4" fontId="146" fillId="0" borderId="8" xfId="10" applyNumberFormat="1" applyFont="1" applyFill="1" applyBorder="1" applyAlignment="1">
      <alignment horizontal="left"/>
    </xf>
    <xf numFmtId="0" fontId="124" fillId="0" borderId="0" xfId="229" applyFont="1" applyFill="1" applyAlignment="1">
      <alignment horizontal="left" vertical="top" wrapText="1"/>
    </xf>
    <xf numFmtId="0" fontId="124" fillId="0" borderId="0" xfId="229" applyNumberFormat="1" applyFont="1" applyFill="1" applyBorder="1" applyAlignment="1">
      <alignment horizontal="left" wrapText="1"/>
    </xf>
    <xf numFmtId="0" fontId="39" fillId="0" borderId="2" xfId="105" applyFont="1" applyFill="1" applyBorder="1" applyAlignment="1">
      <alignment horizontal="center"/>
    </xf>
    <xf numFmtId="0" fontId="39" fillId="0" borderId="8" xfId="105" applyFont="1" applyFill="1" applyBorder="1" applyAlignment="1">
      <alignment horizontal="center"/>
    </xf>
    <xf numFmtId="0" fontId="39" fillId="0" borderId="3" xfId="105" applyFont="1" applyFill="1" applyBorder="1" applyAlignment="1">
      <alignment horizontal="center"/>
    </xf>
    <xf numFmtId="0" fontId="39" fillId="0" borderId="72" xfId="227" applyFont="1" applyFill="1" applyBorder="1" applyAlignment="1">
      <alignment horizontal="center"/>
    </xf>
    <xf numFmtId="0" fontId="34" fillId="0" borderId="0" xfId="235" applyFont="1" applyFill="1" applyBorder="1" applyAlignment="1">
      <alignment horizontal="left" vertical="center"/>
    </xf>
    <xf numFmtId="0" fontId="39" fillId="0" borderId="0" xfId="227" applyFont="1" applyFill="1" applyAlignment="1">
      <alignment horizontal="left" wrapText="1"/>
    </xf>
    <xf numFmtId="0" fontId="4" fillId="0" borderId="0" xfId="227" applyFont="1" applyFill="1" applyBorder="1" applyAlignment="1">
      <alignment horizontal="left"/>
    </xf>
    <xf numFmtId="0" fontId="4" fillId="0" borderId="2" xfId="227" applyFont="1" applyFill="1" applyBorder="1" applyAlignment="1">
      <alignment horizontal="center"/>
    </xf>
    <xf numFmtId="0" fontId="4" fillId="0" borderId="8" xfId="227" applyFont="1" applyFill="1" applyBorder="1" applyAlignment="1">
      <alignment horizontal="center"/>
    </xf>
    <xf numFmtId="0" fontId="4" fillId="0" borderId="2" xfId="234" applyFont="1" applyBorder="1" applyAlignment="1">
      <alignment horizontal="center"/>
    </xf>
    <xf numFmtId="0" fontId="4" fillId="0" borderId="8" xfId="234" applyFont="1" applyBorder="1" applyAlignment="1">
      <alignment horizontal="center"/>
    </xf>
    <xf numFmtId="0" fontId="4" fillId="0" borderId="3" xfId="234" applyFont="1" applyBorder="1" applyAlignment="1">
      <alignment horizontal="center"/>
    </xf>
    <xf numFmtId="0" fontId="39" fillId="0" borderId="1" xfId="227" applyFont="1" applyFill="1" applyBorder="1" applyAlignment="1">
      <alignment horizontal="center"/>
    </xf>
    <xf numFmtId="0" fontId="34" fillId="0" borderId="0" xfId="0" applyFont="1" applyFill="1" applyBorder="1" applyAlignment="1">
      <alignment horizontal="left" wrapText="1"/>
    </xf>
    <xf numFmtId="0" fontId="39" fillId="0" borderId="1" xfId="0" applyFont="1" applyFill="1" applyBorder="1" applyAlignment="1">
      <alignment horizontal="center" wrapText="1"/>
    </xf>
    <xf numFmtId="0" fontId="39" fillId="0" borderId="0" xfId="0" applyFont="1" applyAlignment="1">
      <alignment horizontal="left"/>
    </xf>
    <xf numFmtId="0" fontId="39" fillId="0" borderId="0" xfId="0" applyFont="1" applyAlignment="1">
      <alignment horizontal="left" wrapText="1"/>
    </xf>
    <xf numFmtId="0" fontId="39" fillId="41" borderId="1" xfId="0" applyFont="1" applyFill="1" applyBorder="1" applyAlignment="1">
      <alignment horizontal="center" vertical="center" wrapText="1"/>
    </xf>
    <xf numFmtId="0" fontId="109" fillId="41" borderId="1" xfId="133" applyFont="1" applyFill="1" applyBorder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68" fillId="0" borderId="57" xfId="0" applyFont="1" applyFill="1" applyBorder="1" applyAlignment="1">
      <alignment horizontal="center" vertical="center" wrapText="1"/>
    </xf>
    <xf numFmtId="0" fontId="68" fillId="0" borderId="61" xfId="0" applyFont="1" applyFill="1" applyBorder="1" applyAlignment="1">
      <alignment horizontal="center" vertical="center" wrapText="1"/>
    </xf>
    <xf numFmtId="0" fontId="68" fillId="0" borderId="63" xfId="0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68" fillId="0" borderId="58" xfId="0" applyFont="1" applyFill="1" applyBorder="1" applyAlignment="1">
      <alignment horizontal="center"/>
    </xf>
    <xf numFmtId="0" fontId="68" fillId="0" borderId="59" xfId="0" applyFont="1" applyFill="1" applyBorder="1" applyAlignment="1">
      <alignment horizontal="center"/>
    </xf>
    <xf numFmtId="0" fontId="42" fillId="0" borderId="99" xfId="0" applyFont="1" applyFill="1" applyBorder="1" applyAlignment="1">
      <alignment horizontal="center" vertical="center" wrapText="1"/>
    </xf>
    <xf numFmtId="0" fontId="42" fillId="0" borderId="108" xfId="0" applyFont="1" applyFill="1" applyBorder="1" applyAlignment="1">
      <alignment horizontal="center" vertical="center" wrapText="1"/>
    </xf>
    <xf numFmtId="0" fontId="68" fillId="0" borderId="106" xfId="0" applyFont="1" applyFill="1" applyBorder="1" applyAlignment="1">
      <alignment horizontal="center" vertical="center" wrapText="1"/>
    </xf>
    <xf numFmtId="0" fontId="68" fillId="0" borderId="62" xfId="0" applyFont="1" applyFill="1" applyBorder="1" applyAlignment="1">
      <alignment horizontal="center" vertical="center" wrapText="1"/>
    </xf>
    <xf numFmtId="0" fontId="68" fillId="0" borderId="64" xfId="0" applyFont="1" applyFill="1" applyBorder="1" applyAlignment="1">
      <alignment horizontal="center" vertical="center" wrapText="1"/>
    </xf>
    <xf numFmtId="0" fontId="68" fillId="0" borderId="65" xfId="0" applyFont="1" applyFill="1" applyBorder="1" applyAlignment="1">
      <alignment horizontal="center" vertical="center"/>
    </xf>
    <xf numFmtId="0" fontId="68" fillId="0" borderId="67" xfId="0" applyFont="1" applyFill="1" applyBorder="1" applyAlignment="1">
      <alignment horizontal="center" vertical="center"/>
    </xf>
    <xf numFmtId="0" fontId="110" fillId="0" borderId="96" xfId="697" applyFont="1" applyFill="1" applyBorder="1" applyAlignment="1">
      <alignment horizontal="right"/>
    </xf>
    <xf numFmtId="0" fontId="110" fillId="0" borderId="97" xfId="697" applyFont="1" applyFill="1" applyBorder="1" applyAlignment="1">
      <alignment horizontal="right"/>
    </xf>
    <xf numFmtId="0" fontId="109" fillId="0" borderId="0" xfId="698" applyFont="1" applyFill="1" applyAlignment="1">
      <alignment horizontal="left"/>
    </xf>
    <xf numFmtId="9" fontId="109" fillId="0" borderId="2" xfId="698" applyNumberFormat="1" applyFont="1" applyFill="1" applyBorder="1" applyAlignment="1">
      <alignment horizontal="left"/>
    </xf>
    <xf numFmtId="9" fontId="109" fillId="0" borderId="3" xfId="698" applyNumberFormat="1" applyFont="1" applyFill="1" applyBorder="1" applyAlignment="1">
      <alignment horizontal="left"/>
    </xf>
    <xf numFmtId="0" fontId="109" fillId="0" borderId="0" xfId="697" applyFont="1" applyFill="1" applyAlignment="1">
      <alignment horizontal="center"/>
    </xf>
    <xf numFmtId="0" fontId="109" fillId="0" borderId="1" xfId="697" applyFont="1" applyFill="1" applyBorder="1" applyAlignment="1">
      <alignment horizontal="left"/>
    </xf>
    <xf numFmtId="0" fontId="109" fillId="0" borderId="2" xfId="698" applyFont="1" applyFill="1" applyBorder="1" applyAlignment="1">
      <alignment horizontal="left"/>
    </xf>
    <xf numFmtId="0" fontId="109" fillId="0" borderId="3" xfId="698" applyFont="1" applyFill="1" applyBorder="1" applyAlignment="1">
      <alignment horizontal="left"/>
    </xf>
    <xf numFmtId="0" fontId="109" fillId="41" borderId="15" xfId="698" applyFont="1" applyFill="1" applyBorder="1" applyAlignment="1">
      <alignment horizontal="center"/>
    </xf>
    <xf numFmtId="0" fontId="109" fillId="41" borderId="0" xfId="698" applyFont="1" applyFill="1" applyAlignment="1">
      <alignment horizontal="center"/>
    </xf>
    <xf numFmtId="0" fontId="110" fillId="0" borderId="1" xfId="697" applyFont="1" applyFill="1" applyBorder="1" applyAlignment="1">
      <alignment horizontal="right"/>
    </xf>
    <xf numFmtId="0" fontId="110" fillId="0" borderId="74" xfId="697" applyFont="1" applyFill="1" applyBorder="1" applyAlignment="1">
      <alignment horizontal="right"/>
    </xf>
    <xf numFmtId="0" fontId="109" fillId="0" borderId="1" xfId="697" applyFont="1" applyFill="1" applyBorder="1" applyAlignment="1">
      <alignment horizontal="center" vertical="center" wrapText="1"/>
    </xf>
    <xf numFmtId="0" fontId="109" fillId="0" borderId="74" xfId="697" applyFont="1" applyFill="1" applyBorder="1" applyAlignment="1">
      <alignment horizontal="center" vertical="center" wrapText="1"/>
    </xf>
    <xf numFmtId="0" fontId="109" fillId="0" borderId="1" xfId="697" applyFont="1" applyFill="1" applyBorder="1" applyAlignment="1">
      <alignment horizontal="right"/>
    </xf>
    <xf numFmtId="0" fontId="109" fillId="0" borderId="74" xfId="697" applyFont="1" applyFill="1" applyBorder="1" applyAlignment="1">
      <alignment horizontal="right"/>
    </xf>
    <xf numFmtId="0" fontId="34" fillId="0" borderId="0" xfId="0" applyFont="1" applyAlignment="1">
      <alignment horizontal="center"/>
    </xf>
    <xf numFmtId="0" fontId="39" fillId="0" borderId="0" xfId="3" applyFont="1" applyFill="1" applyAlignment="1">
      <alignment horizontal="left" wrapText="1"/>
    </xf>
    <xf numFmtId="0" fontId="68" fillId="0" borderId="0" xfId="0" applyFont="1" applyFill="1" applyAlignment="1">
      <alignment horizontal="left"/>
    </xf>
    <xf numFmtId="0" fontId="34" fillId="0" borderId="98" xfId="0" applyFont="1" applyFill="1" applyBorder="1" applyAlignment="1">
      <alignment wrapText="1"/>
    </xf>
    <xf numFmtId="49" fontId="39" fillId="0" borderId="8" xfId="0" applyNumberFormat="1" applyFont="1" applyFill="1" applyBorder="1" applyAlignment="1">
      <alignment vertical="center" wrapText="1"/>
    </xf>
    <xf numFmtId="49" fontId="47" fillId="0" borderId="7" xfId="0" applyNumberFormat="1" applyFont="1" applyFill="1" applyBorder="1" applyAlignment="1">
      <alignment horizontal="center" vertical="center" wrapText="1"/>
    </xf>
    <xf numFmtId="49" fontId="47" fillId="0" borderId="14" xfId="0" applyNumberFormat="1" applyFont="1" applyFill="1" applyBorder="1" applyAlignment="1">
      <alignment horizontal="center" vertical="center" wrapText="1"/>
    </xf>
    <xf numFmtId="0" fontId="68" fillId="0" borderId="96" xfId="0" applyFont="1" applyFill="1" applyBorder="1" applyAlignment="1">
      <alignment horizontal="center" vertical="center"/>
    </xf>
    <xf numFmtId="0" fontId="68" fillId="0" borderId="98" xfId="0" applyFont="1" applyFill="1" applyBorder="1" applyAlignment="1">
      <alignment horizontal="center" vertical="center"/>
    </xf>
    <xf numFmtId="0" fontId="68" fillId="0" borderId="97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2" fontId="42" fillId="0" borderId="1" xfId="0" applyNumberFormat="1" applyFont="1" applyFill="1" applyBorder="1" applyAlignment="1">
      <alignment horizontal="right"/>
    </xf>
    <xf numFmtId="1" fontId="42" fillId="0" borderId="1" xfId="0" applyNumberFormat="1" applyFont="1" applyFill="1" applyBorder="1" applyAlignment="1">
      <alignment horizontal="right"/>
    </xf>
    <xf numFmtId="1" fontId="42" fillId="0" borderId="0" xfId="0" applyNumberFormat="1" applyFont="1" applyFill="1"/>
    <xf numFmtId="0" fontId="109" fillId="0" borderId="0" xfId="698" applyFont="1" applyFill="1"/>
    <xf numFmtId="0" fontId="145" fillId="0" borderId="0" xfId="697" applyFont="1" applyFill="1"/>
    <xf numFmtId="0" fontId="145" fillId="0" borderId="0" xfId="697" applyFont="1" applyFill="1" applyAlignment="1">
      <alignment horizontal="center"/>
    </xf>
    <xf numFmtId="0" fontId="39" fillId="0" borderId="0" xfId="237" applyFont="1"/>
  </cellXfs>
  <cellStyles count="935">
    <cellStyle name=" 1" xfId="15"/>
    <cellStyle name="20% — акцент1" xfId="16"/>
    <cellStyle name="20% - Акцент1 2" xfId="261"/>
    <cellStyle name="20% - Акцент1 3" xfId="424"/>
    <cellStyle name="20% - Акцент1 4" xfId="425"/>
    <cellStyle name="20% - Акцент1 5" xfId="426"/>
    <cellStyle name="20% - Акцент1 6" xfId="427"/>
    <cellStyle name="20% - Акцент1 7" xfId="428"/>
    <cellStyle name="20% — акцент1_20 ПЛАН ФХД _ 2016 год Excel" xfId="429"/>
    <cellStyle name="20% — акцент2" xfId="17"/>
    <cellStyle name="20% - Акцент2 2" xfId="262"/>
    <cellStyle name="20% - Акцент2 3" xfId="430"/>
    <cellStyle name="20% - Акцент2 4" xfId="431"/>
    <cellStyle name="20% - Акцент2 5" xfId="432"/>
    <cellStyle name="20% - Акцент2 6" xfId="433"/>
    <cellStyle name="20% - Акцент2 7" xfId="434"/>
    <cellStyle name="20% — акцент2_20 ПЛАН ФХД _ 2016 год Excel" xfId="435"/>
    <cellStyle name="20% — акцент3" xfId="18"/>
    <cellStyle name="20% - Акцент3 2" xfId="263"/>
    <cellStyle name="20% - Акцент3 3" xfId="436"/>
    <cellStyle name="20% - Акцент3 4" xfId="437"/>
    <cellStyle name="20% - Акцент3 5" xfId="438"/>
    <cellStyle name="20% - Акцент3 6" xfId="439"/>
    <cellStyle name="20% - Акцент3 7" xfId="440"/>
    <cellStyle name="20% — акцент3_20 ПЛАН ФХД _ 2016 год Excel" xfId="441"/>
    <cellStyle name="20% — акцент4" xfId="19"/>
    <cellStyle name="20% - Акцент4 2" xfId="264"/>
    <cellStyle name="20% - Акцент4 3" xfId="442"/>
    <cellStyle name="20% - Акцент4 4" xfId="443"/>
    <cellStyle name="20% - Акцент4 5" xfId="444"/>
    <cellStyle name="20% - Акцент4 6" xfId="445"/>
    <cellStyle name="20% - Акцент4 7" xfId="446"/>
    <cellStyle name="20% — акцент4_20 ПЛАН ФХД _ 2016 год Excel" xfId="447"/>
    <cellStyle name="20% — акцент5" xfId="20"/>
    <cellStyle name="20% - Акцент5 2" xfId="265"/>
    <cellStyle name="20% - Акцент5 3" xfId="448"/>
    <cellStyle name="20% - Акцент5 4" xfId="449"/>
    <cellStyle name="20% - Акцент5 5" xfId="450"/>
    <cellStyle name="20% - Акцент5 6" xfId="451"/>
    <cellStyle name="20% - Акцент5 7" xfId="452"/>
    <cellStyle name="20% — акцент5_20 ПЛАН ФХД _ 2016 год Excel" xfId="453"/>
    <cellStyle name="20% — акцент6" xfId="21"/>
    <cellStyle name="20% - Акцент6 2" xfId="266"/>
    <cellStyle name="20% - Акцент6 3" xfId="454"/>
    <cellStyle name="20% - Акцент6 4" xfId="455"/>
    <cellStyle name="20% - Акцент6 5" xfId="456"/>
    <cellStyle name="20% - Акцент6 6" xfId="457"/>
    <cellStyle name="20% - Акцент6 7" xfId="458"/>
    <cellStyle name="20% — акцент6_20 ПЛАН ФХД _ 2016 год Excel" xfId="459"/>
    <cellStyle name="40% — акцент1" xfId="22"/>
    <cellStyle name="40% - Акцент1 2" xfId="267"/>
    <cellStyle name="40% - Акцент1 3" xfId="460"/>
    <cellStyle name="40% - Акцент1 4" xfId="461"/>
    <cellStyle name="40% - Акцент1 5" xfId="462"/>
    <cellStyle name="40% - Акцент1 6" xfId="463"/>
    <cellStyle name="40% - Акцент1 7" xfId="464"/>
    <cellStyle name="40% — акцент2" xfId="23"/>
    <cellStyle name="40% - Акцент2 2" xfId="268"/>
    <cellStyle name="40% - Акцент2 3" xfId="465"/>
    <cellStyle name="40% - Акцент2 4" xfId="466"/>
    <cellStyle name="40% - Акцент2 5" xfId="467"/>
    <cellStyle name="40% - Акцент2 6" xfId="468"/>
    <cellStyle name="40% - Акцент2 7" xfId="469"/>
    <cellStyle name="40% — акцент2_20 ПЛАН ФХД _ 2016 год Excel" xfId="470"/>
    <cellStyle name="40% — акцент3" xfId="24"/>
    <cellStyle name="40% - Акцент3 2" xfId="269"/>
    <cellStyle name="40% - Акцент3 3" xfId="471"/>
    <cellStyle name="40% - Акцент3 4" xfId="472"/>
    <cellStyle name="40% - Акцент3 5" xfId="473"/>
    <cellStyle name="40% - Акцент3 6" xfId="474"/>
    <cellStyle name="40% - Акцент3 7" xfId="475"/>
    <cellStyle name="40% — акцент3_20 ПЛАН ФХД _ 2016 год Excel" xfId="476"/>
    <cellStyle name="40% — акцент4" xfId="25"/>
    <cellStyle name="40% - Акцент4 2" xfId="270"/>
    <cellStyle name="40% - Акцент4 3" xfId="477"/>
    <cellStyle name="40% - Акцент4 4" xfId="478"/>
    <cellStyle name="40% - Акцент4 5" xfId="479"/>
    <cellStyle name="40% - Акцент4 6" xfId="480"/>
    <cellStyle name="40% - Акцент4 7" xfId="481"/>
    <cellStyle name="40% — акцент4_20 ПЛАН ФХД _ 2016 год Excel" xfId="482"/>
    <cellStyle name="40% — акцент5" xfId="26"/>
    <cellStyle name="40% - Акцент5 2" xfId="271"/>
    <cellStyle name="40% - Акцент5 3" xfId="483"/>
    <cellStyle name="40% - Акцент5 4" xfId="484"/>
    <cellStyle name="40% - Акцент5 5" xfId="485"/>
    <cellStyle name="40% - Акцент5 6" xfId="486"/>
    <cellStyle name="40% - Акцент5 7" xfId="487"/>
    <cellStyle name="40% — акцент6" xfId="27"/>
    <cellStyle name="40% - Акцент6 2" xfId="272"/>
    <cellStyle name="40% - Акцент6 3" xfId="488"/>
    <cellStyle name="40% - Акцент6 4" xfId="489"/>
    <cellStyle name="40% - Акцент6 5" xfId="490"/>
    <cellStyle name="40% - Акцент6 6" xfId="491"/>
    <cellStyle name="40% - Акцент6 7" xfId="492"/>
    <cellStyle name="40% — акцент6_20 ПЛАН ФХД _ 2016 год Excel" xfId="493"/>
    <cellStyle name="60% — акцент1" xfId="28"/>
    <cellStyle name="60% - Акцент1 2" xfId="273"/>
    <cellStyle name="60% - Акцент1 3" xfId="494"/>
    <cellStyle name="60% - Акцент1 4" xfId="495"/>
    <cellStyle name="60% - Акцент1 5" xfId="496"/>
    <cellStyle name="60% - Акцент1 6" xfId="497"/>
    <cellStyle name="60% - Акцент1 7" xfId="498"/>
    <cellStyle name="60% — акцент1_2План-16-12" xfId="499"/>
    <cellStyle name="60% — акцент2" xfId="29"/>
    <cellStyle name="60% - Акцент2 2" xfId="274"/>
    <cellStyle name="60% - Акцент2 3" xfId="500"/>
    <cellStyle name="60% - Акцент2 4" xfId="501"/>
    <cellStyle name="60% - Акцент2 5" xfId="502"/>
    <cellStyle name="60% - Акцент2 6" xfId="503"/>
    <cellStyle name="60% - Акцент2 7" xfId="504"/>
    <cellStyle name="60% — акцент2_2План-16-12" xfId="505"/>
    <cellStyle name="60% — акцент3" xfId="30"/>
    <cellStyle name="60% - Акцент3 2" xfId="275"/>
    <cellStyle name="60% - Акцент3 3" xfId="506"/>
    <cellStyle name="60% - Акцент3 4" xfId="507"/>
    <cellStyle name="60% - Акцент3 5" xfId="508"/>
    <cellStyle name="60% - Акцент3 6" xfId="509"/>
    <cellStyle name="60% - Акцент3 7" xfId="510"/>
    <cellStyle name="60% — акцент3_2План-16-12" xfId="511"/>
    <cellStyle name="60% — акцент4" xfId="31"/>
    <cellStyle name="60% - Акцент4 2" xfId="276"/>
    <cellStyle name="60% - Акцент4 3" xfId="512"/>
    <cellStyle name="60% - Акцент4 4" xfId="513"/>
    <cellStyle name="60% - Акцент4 5" xfId="514"/>
    <cellStyle name="60% - Акцент4 6" xfId="515"/>
    <cellStyle name="60% - Акцент4 7" xfId="516"/>
    <cellStyle name="60% — акцент4_2План-16-12" xfId="517"/>
    <cellStyle name="60% — акцент5" xfId="32"/>
    <cellStyle name="60% - Акцент5 2" xfId="277"/>
    <cellStyle name="60% - Акцент5 3" xfId="518"/>
    <cellStyle name="60% - Акцент5 4" xfId="519"/>
    <cellStyle name="60% - Акцент5 5" xfId="520"/>
    <cellStyle name="60% - Акцент5 6" xfId="521"/>
    <cellStyle name="60% - Акцент5 7" xfId="522"/>
    <cellStyle name="60% — акцент6" xfId="33"/>
    <cellStyle name="60% - Акцент6 2" xfId="278"/>
    <cellStyle name="60% - Акцент6 3" xfId="523"/>
    <cellStyle name="60% - Акцент6 4" xfId="524"/>
    <cellStyle name="60% - Акцент6 5" xfId="525"/>
    <cellStyle name="60% - Акцент6 6" xfId="526"/>
    <cellStyle name="60% - Акцент6 7" xfId="527"/>
    <cellStyle name="60% — акцент6_2План-16-12" xfId="528"/>
    <cellStyle name="Accent1" xfId="34"/>
    <cellStyle name="Accent1 - 20%" xfId="35"/>
    <cellStyle name="Accent1 - 40%" xfId="36"/>
    <cellStyle name="Accent1 - 60%" xfId="37"/>
    <cellStyle name="Accent1_223 2016-2020" xfId="137"/>
    <cellStyle name="Accent2" xfId="38"/>
    <cellStyle name="Accent2 - 20%" xfId="39"/>
    <cellStyle name="Accent2 - 40%" xfId="40"/>
    <cellStyle name="Accent2 - 60%" xfId="41"/>
    <cellStyle name="Accent2_223 2016-2020" xfId="138"/>
    <cellStyle name="Accent3" xfId="42"/>
    <cellStyle name="Accent3 - 20%" xfId="43"/>
    <cellStyle name="Accent3 - 40%" xfId="44"/>
    <cellStyle name="Accent3 - 60%" xfId="45"/>
    <cellStyle name="Accent3_223 2016-2020" xfId="139"/>
    <cellStyle name="Accent4" xfId="46"/>
    <cellStyle name="Accent4 - 20%" xfId="47"/>
    <cellStyle name="Accent4 - 40%" xfId="48"/>
    <cellStyle name="Accent4 - 60%" xfId="49"/>
    <cellStyle name="Accent4_223 2016-2020" xfId="140"/>
    <cellStyle name="Accent5" xfId="50"/>
    <cellStyle name="Accent5 - 20%" xfId="51"/>
    <cellStyle name="Accent5 - 40%" xfId="52"/>
    <cellStyle name="Accent5 - 60%" xfId="53"/>
    <cellStyle name="Accent5_223 2016-2020" xfId="141"/>
    <cellStyle name="Accent6" xfId="54"/>
    <cellStyle name="Accent6 - 20%" xfId="55"/>
    <cellStyle name="Accent6 - 40%" xfId="56"/>
    <cellStyle name="Accent6 - 60%" xfId="57"/>
    <cellStyle name="Accent6_223 2016-2020" xfId="142"/>
    <cellStyle name="Bad" xfId="58"/>
    <cellStyle name="Calculation" xfId="59"/>
    <cellStyle name="Calculation 2" xfId="529"/>
    <cellStyle name="Calculation 2 2" xfId="821"/>
    <cellStyle name="Calculation 2 3" xfId="816"/>
    <cellStyle name="Calculation 2 4" xfId="848"/>
    <cellStyle name="Calculation 2 5" xfId="869"/>
    <cellStyle name="Calculation 2 6" xfId="910"/>
    <cellStyle name="Calculation 2 7" xfId="906"/>
    <cellStyle name="Calculation 3" xfId="782"/>
    <cellStyle name="Calculation 4" xfId="839"/>
    <cellStyle name="Calculation 5" xfId="929"/>
    <cellStyle name="Check Cell" xfId="60"/>
    <cellStyle name="Emphasis 1" xfId="61"/>
    <cellStyle name="Emphasis 2" xfId="62"/>
    <cellStyle name="Emphasis 3" xfId="63"/>
    <cellStyle name="Excel Built-in Normal" xfId="143"/>
    <cellStyle name="Good" xfId="64"/>
    <cellStyle name="Heading 1" xfId="65"/>
    <cellStyle name="Heading 2" xfId="66"/>
    <cellStyle name="Heading 3" xfId="67"/>
    <cellStyle name="Heading 4" xfId="68"/>
    <cellStyle name="Input" xfId="69"/>
    <cellStyle name="Input 2" xfId="530"/>
    <cellStyle name="Input 2 2" xfId="822"/>
    <cellStyle name="Input 2 3" xfId="796"/>
    <cellStyle name="Input 2 4" xfId="849"/>
    <cellStyle name="Input 2 5" xfId="870"/>
    <cellStyle name="Input 2 6" xfId="911"/>
    <cellStyle name="Input 2 7" xfId="890"/>
    <cellStyle name="Input 3" xfId="783"/>
    <cellStyle name="Input 4" xfId="838"/>
    <cellStyle name="Input 5" xfId="928"/>
    <cellStyle name="Linked Cell" xfId="70"/>
    <cellStyle name="Neutral" xfId="71"/>
    <cellStyle name="Note" xfId="72"/>
    <cellStyle name="Note 2" xfId="531"/>
    <cellStyle name="Note 2 2" xfId="823"/>
    <cellStyle name="Note 2 3" xfId="814"/>
    <cellStyle name="Note 2 4" xfId="850"/>
    <cellStyle name="Note 2 5" xfId="871"/>
    <cellStyle name="Note 2 6" xfId="912"/>
    <cellStyle name="Note 2 7" xfId="889"/>
    <cellStyle name="Note 3" xfId="784"/>
    <cellStyle name="Note 4" xfId="801"/>
    <cellStyle name="Note 5" xfId="893"/>
    <cellStyle name="Output" xfId="73"/>
    <cellStyle name="Output 2" xfId="532"/>
    <cellStyle name="Output 2 2" xfId="824"/>
    <cellStyle name="Output 2 3" xfId="794"/>
    <cellStyle name="Output 2 4" xfId="851"/>
    <cellStyle name="Output 2 5" xfId="872"/>
    <cellStyle name="Output 2 6" xfId="913"/>
    <cellStyle name="Output 2 7" xfId="904"/>
    <cellStyle name="Output 3" xfId="785"/>
    <cellStyle name="Output 4" xfId="799"/>
    <cellStyle name="Output 5" xfId="892"/>
    <cellStyle name="Sheet Title" xfId="74"/>
    <cellStyle name="Style 1" xfId="75"/>
    <cellStyle name="TableStyleLight1" xfId="279"/>
    <cellStyle name="Total" xfId="76"/>
    <cellStyle name="Total 2" xfId="533"/>
    <cellStyle name="Total 2 2" xfId="825"/>
    <cellStyle name="Total 2 3" xfId="813"/>
    <cellStyle name="Total 2 4" xfId="852"/>
    <cellStyle name="Total 2 5" xfId="873"/>
    <cellStyle name="Total 2 6" xfId="914"/>
    <cellStyle name="Total 2 7" xfId="888"/>
    <cellStyle name="Total 3" xfId="787"/>
    <cellStyle name="Total 4" xfId="803"/>
    <cellStyle name="Total 5" xfId="895"/>
    <cellStyle name="Warning Text" xfId="77"/>
    <cellStyle name="xl25" xfId="667"/>
    <cellStyle name="xl27" xfId="668"/>
    <cellStyle name="xl29" xfId="637"/>
    <cellStyle name="xl29 2" xfId="638"/>
    <cellStyle name="xl29 3" xfId="840"/>
    <cellStyle name="xl29 4" xfId="820"/>
    <cellStyle name="xl29 5" xfId="863"/>
    <cellStyle name="xl29 6" xfId="930"/>
    <cellStyle name="xl38" xfId="669"/>
    <cellStyle name="Акцент1 2" xfId="78"/>
    <cellStyle name="Акцент1 3" xfId="280"/>
    <cellStyle name="Акцент2 2" xfId="79"/>
    <cellStyle name="Акцент2 3" xfId="281"/>
    <cellStyle name="Акцент3 2" xfId="80"/>
    <cellStyle name="Акцент3 3" xfId="282"/>
    <cellStyle name="Акцент4 2" xfId="81"/>
    <cellStyle name="Акцент4 3" xfId="283"/>
    <cellStyle name="Акцент5 2" xfId="82"/>
    <cellStyle name="Акцент5 3" xfId="284"/>
    <cellStyle name="Акцент6 2" xfId="83"/>
    <cellStyle name="Акцент6 3" xfId="285"/>
    <cellStyle name="Ввод  2" xfId="84"/>
    <cellStyle name="Ввод  2 2" xfId="534"/>
    <cellStyle name="Ввод  2 2 2" xfId="826"/>
    <cellStyle name="Ввод  2 2 3" xfId="793"/>
    <cellStyle name="Ввод  2 2 4" xfId="853"/>
    <cellStyle name="Ввод  2 2 5" xfId="874"/>
    <cellStyle name="Ввод  2 2 6" xfId="915"/>
    <cellStyle name="Ввод  2 2 7" xfId="903"/>
    <cellStyle name="Ввод  2 3" xfId="788"/>
    <cellStyle name="Ввод  2 4" xfId="837"/>
    <cellStyle name="Ввод  2 5" xfId="927"/>
    <cellStyle name="Ввод  3" xfId="286"/>
    <cellStyle name="Ввод  3 2" xfId="535"/>
    <cellStyle name="Ввод  3 2 2" xfId="827"/>
    <cellStyle name="Ввод  3 2 3" xfId="812"/>
    <cellStyle name="Ввод  3 2 4" xfId="854"/>
    <cellStyle name="Ввод  3 2 5" xfId="875"/>
    <cellStyle name="Ввод  3 2 6" xfId="916"/>
    <cellStyle name="Ввод  3 2 7" xfId="887"/>
    <cellStyle name="Ввод  3 3" xfId="806"/>
    <cellStyle name="Ввод  3 4" xfId="819"/>
    <cellStyle name="Ввод  3 5" xfId="843"/>
    <cellStyle name="Ввод  3 6" xfId="864"/>
    <cellStyle name="Ввод  3 7" xfId="897"/>
    <cellStyle name="Ввод  3 8" xfId="896"/>
    <cellStyle name="Вывод 2" xfId="85"/>
    <cellStyle name="Вывод 2 2" xfId="536"/>
    <cellStyle name="Вывод 2 2 2" xfId="828"/>
    <cellStyle name="Вывод 2 2 3" xfId="792"/>
    <cellStyle name="Вывод 2 2 4" xfId="855"/>
    <cellStyle name="Вывод 2 2 5" xfId="876"/>
    <cellStyle name="Вывод 2 2 6" xfId="917"/>
    <cellStyle name="Вывод 2 2 7" xfId="902"/>
    <cellStyle name="Вывод 2 3" xfId="789"/>
    <cellStyle name="Вывод 2 4" xfId="836"/>
    <cellStyle name="Вывод 2 5" xfId="926"/>
    <cellStyle name="Вывод 3" xfId="287"/>
    <cellStyle name="Вывод 3 2" xfId="537"/>
    <cellStyle name="Вывод 3 2 2" xfId="829"/>
    <cellStyle name="Вывод 3 2 3" xfId="811"/>
    <cellStyle name="Вывод 3 2 4" xfId="856"/>
    <cellStyle name="Вывод 3 2 5" xfId="877"/>
    <cellStyle name="Вывод 3 2 6" xfId="918"/>
    <cellStyle name="Вывод 3 2 7" xfId="886"/>
    <cellStyle name="Вывод 3 3" xfId="807"/>
    <cellStyle name="Вывод 3 4" xfId="797"/>
    <cellStyle name="Вывод 3 5" xfId="844"/>
    <cellStyle name="Вывод 3 6" xfId="865"/>
    <cellStyle name="Вывод 3 7" xfId="898"/>
    <cellStyle name="Вывод 3 8" xfId="909"/>
    <cellStyle name="Вычисление 2" xfId="86"/>
    <cellStyle name="Вычисление 2 2" xfId="538"/>
    <cellStyle name="Вычисление 2 2 2" xfId="830"/>
    <cellStyle name="Вычисление 2 2 3" xfId="791"/>
    <cellStyle name="Вычисление 2 2 4" xfId="857"/>
    <cellStyle name="Вычисление 2 2 5" xfId="878"/>
    <cellStyle name="Вычисление 2 2 6" xfId="919"/>
    <cellStyle name="Вычисление 2 2 7" xfId="901"/>
    <cellStyle name="Вычисление 2 3" xfId="790"/>
    <cellStyle name="Вычисление 2 4" xfId="818"/>
    <cellStyle name="Вычисление 2 5" xfId="908"/>
    <cellStyle name="Вычисление 3" xfId="288"/>
    <cellStyle name="Вычисление 3 2" xfId="539"/>
    <cellStyle name="Вычисление 3 2 2" xfId="831"/>
    <cellStyle name="Вычисление 3 2 3" xfId="810"/>
    <cellStyle name="Вычисление 3 2 4" xfId="858"/>
    <cellStyle name="Вычисление 3 2 5" xfId="879"/>
    <cellStyle name="Вычисление 3 2 6" xfId="920"/>
    <cellStyle name="Вычисление 3 2 7" xfId="885"/>
    <cellStyle name="Вычисление 3 3" xfId="808"/>
    <cellStyle name="Вычисление 3 4" xfId="804"/>
    <cellStyle name="Вычисление 3 5" xfId="845"/>
    <cellStyle name="Вычисление 3 6" xfId="866"/>
    <cellStyle name="Вычисление 3 7" xfId="899"/>
    <cellStyle name="Вычисление 3 8" xfId="891"/>
    <cellStyle name="Гиперссылка" xfId="117" builtinId="8"/>
    <cellStyle name="Гиперссылка 2" xfId="144"/>
    <cellStyle name="Гиперссылка 3" xfId="183"/>
    <cellStyle name="Гиперссылка 4" xfId="249"/>
    <cellStyle name="Гиперссылка 5" xfId="670"/>
    <cellStyle name="Денежный [0] 2" xfId="87"/>
    <cellStyle name="Денежный [0] 2 2" xfId="145"/>
    <cellStyle name="Денежный [0] 3" xfId="146"/>
    <cellStyle name="Денежный [0] 4" xfId="147"/>
    <cellStyle name="Денежный 2" xfId="119"/>
    <cellStyle name="Денежный 2 2" xfId="184"/>
    <cellStyle name="Денежный 2 2 2" xfId="289"/>
    <cellStyle name="Денежный 2 3" xfId="290"/>
    <cellStyle name="Денежный 2 4" xfId="291"/>
    <cellStyle name="Денежный 3" xfId="148"/>
    <cellStyle name="Денежный 4" xfId="149"/>
    <cellStyle name="Денежный 4 2" xfId="292"/>
    <cellStyle name="Денежный 4 3" xfId="540"/>
    <cellStyle name="Денежный 5" xfId="293"/>
    <cellStyle name="Заголовок 1 2" xfId="88"/>
    <cellStyle name="Заголовок 1 3" xfId="294"/>
    <cellStyle name="Заголовок 2 2" xfId="89"/>
    <cellStyle name="Заголовок 2 3" xfId="295"/>
    <cellStyle name="Заголовок 3 2" xfId="90"/>
    <cellStyle name="Заголовок 3 3" xfId="296"/>
    <cellStyle name="Заголовок 4 2" xfId="91"/>
    <cellStyle name="Заголовок 4 3" xfId="297"/>
    <cellStyle name="Итог 2" xfId="92"/>
    <cellStyle name="Итог 2 2" xfId="541"/>
    <cellStyle name="Итог 2 2 2" xfId="832"/>
    <cellStyle name="Итог 2 2 3" xfId="809"/>
    <cellStyle name="Итог 2 2 4" xfId="859"/>
    <cellStyle name="Итог 2 2 5" xfId="880"/>
    <cellStyle name="Итог 2 2 6" xfId="922"/>
    <cellStyle name="Итог 2 2 7" xfId="921"/>
    <cellStyle name="Итог 2 3" xfId="795"/>
    <cellStyle name="Итог 2 4" xfId="841"/>
    <cellStyle name="Итог 2 5" xfId="934"/>
    <cellStyle name="Итог 3" xfId="298"/>
    <cellStyle name="Итог 3 2" xfId="542"/>
    <cellStyle name="Итог 3 2 2" xfId="833"/>
    <cellStyle name="Итог 3 2 3" xfId="800"/>
    <cellStyle name="Итог 3 2 4" xfId="860"/>
    <cellStyle name="Итог 3 2 5" xfId="881"/>
    <cellStyle name="Итог 3 2 6" xfId="923"/>
    <cellStyle name="Итог 3 2 7" xfId="900"/>
    <cellStyle name="Итог 3 3" xfId="815"/>
    <cellStyle name="Итог 3 4" xfId="842"/>
    <cellStyle name="Итог 3 5" xfId="846"/>
    <cellStyle name="Итог 3 6" xfId="867"/>
    <cellStyle name="Итог 3 7" xfId="905"/>
    <cellStyle name="Итог 3 8" xfId="932"/>
    <cellStyle name="Контрольная ячейка 2" xfId="93"/>
    <cellStyle name="Контрольная ячейка 3" xfId="299"/>
    <cellStyle name="Название 2" xfId="94"/>
    <cellStyle name="Название 3" xfId="300"/>
    <cellStyle name="Нейтральный 2" xfId="95"/>
    <cellStyle name="Нейтральный 3" xfId="301"/>
    <cellStyle name="Обычный" xfId="0" builtinId="0"/>
    <cellStyle name="Обычный 10" xfId="150"/>
    <cellStyle name="Обычный 10 2" xfId="185"/>
    <cellStyle name="Обычный 10 2 2" xfId="229"/>
    <cellStyle name="Обычный 10 2 2 2" xfId="302"/>
    <cellStyle name="Обычный 10 2 2 2 2" xfId="727"/>
    <cellStyle name="Обычный 10 2 2 3" xfId="303"/>
    <cellStyle name="Обычный 10 2 3" xfId="304"/>
    <cellStyle name="Обычный 10 2 3 2" xfId="409"/>
    <cellStyle name="Обычный 10 2 3 3" xfId="728"/>
    <cellStyle name="Обычный 10 2 4" xfId="305"/>
    <cellStyle name="Обычный 10 2 5" xfId="729"/>
    <cellStyle name="Обычный 10 2 6" xfId="730"/>
    <cellStyle name="Обычный 10 3" xfId="306"/>
    <cellStyle name="Обычный 10 3 2" xfId="543"/>
    <cellStyle name="Обычный 10 3 2 2" xfId="731"/>
    <cellStyle name="Обычный 10 3 3" xfId="732"/>
    <cellStyle name="Обычный 10 4" xfId="544"/>
    <cellStyle name="Обычный 10 5" xfId="545"/>
    <cellStyle name="Обычный 11" xfId="151"/>
    <cellStyle name="Обычный 11 2" xfId="186"/>
    <cellStyle name="Обычный 12" xfId="187"/>
    <cellStyle name="Обычный 12 2" xfId="244"/>
    <cellStyle name="Обычный 12 2 2" xfId="546"/>
    <cellStyle name="Обычный 12 2 3" xfId="547"/>
    <cellStyle name="Обычный 12 3" xfId="307"/>
    <cellStyle name="Обычный 12 4" xfId="548"/>
    <cellStyle name="Обычный 13" xfId="188"/>
    <cellStyle name="Обычный 13 2" xfId="308"/>
    <cellStyle name="Обычный 13 2 2" xfId="309"/>
    <cellStyle name="Обычный 13 2 2 2" xfId="733"/>
    <cellStyle name="Обычный 14" xfId="189"/>
    <cellStyle name="Обычный 14 2" xfId="671"/>
    <cellStyle name="Обычный 15" xfId="190"/>
    <cellStyle name="Обычный 15 2" xfId="310"/>
    <cellStyle name="Обычный 15 2 2" xfId="734"/>
    <cellStyle name="Обычный 15 3" xfId="311"/>
    <cellStyle name="Обычный 15 4" xfId="549"/>
    <cellStyle name="Обычный 15 4 2" xfId="672"/>
    <cellStyle name="Обычный 15 5" xfId="550"/>
    <cellStyle name="Обычный 16" xfId="191"/>
    <cellStyle name="Обычный 16 2" xfId="673"/>
    <cellStyle name="Обычный 17" xfId="230"/>
    <cellStyle name="Обычный 17 2" xfId="312"/>
    <cellStyle name="Обычный 17 3" xfId="551"/>
    <cellStyle name="Обычный 18" xfId="245"/>
    <cellStyle name="Обычный 18 2" xfId="313"/>
    <cellStyle name="Обычный 18 3" xfId="639"/>
    <cellStyle name="Обычный 18 4" xfId="735"/>
    <cellStyle name="Обычный 19" xfId="246"/>
    <cellStyle name="Обычный 19 2" xfId="314"/>
    <cellStyle name="Обычный 19 2 2" xfId="315"/>
    <cellStyle name="Обычный 19 3" xfId="316"/>
    <cellStyle name="Обычный 19 3 2" xfId="317"/>
    <cellStyle name="Обычный 19 4" xfId="318"/>
    <cellStyle name="Обычный 19 5" xfId="417"/>
    <cellStyle name="Обычный 2" xfId="96"/>
    <cellStyle name="Обычный 2 2" xfId="152"/>
    <cellStyle name="Обычный 2 2 2" xfId="192"/>
    <cellStyle name="Обычный 2 2 2 2" xfId="193"/>
    <cellStyle name="Обычный 2 2 2 3" xfId="319"/>
    <cellStyle name="Обычный 2 2 2 3 2" xfId="552"/>
    <cellStyle name="Обычный 2 2 3" xfId="194"/>
    <cellStyle name="Обычный 2 2 3 2" xfId="320"/>
    <cellStyle name="Обычный 2 2 4" xfId="553"/>
    <cellStyle name="Обычный 2 3" xfId="195"/>
    <cellStyle name="Обычный 2 3 2" xfId="196"/>
    <cellStyle name="Обычный 2 3 2 2" xfId="554"/>
    <cellStyle name="Обычный 2 3 3" xfId="418"/>
    <cellStyle name="Обычный 2 4" xfId="197"/>
    <cellStyle name="Обычный 2 4 2" xfId="555"/>
    <cellStyle name="Обычный 2 4 2 2" xfId="556"/>
    <cellStyle name="Обычный 2 4 3" xfId="640"/>
    <cellStyle name="Обычный 2 5" xfId="198"/>
    <cellStyle name="Обычный 2 6" xfId="231"/>
    <cellStyle name="Обычный 2 6 2" xfId="736"/>
    <cellStyle name="Обычный 2 7" xfId="416"/>
    <cellStyle name="Обычный 2_223 2016-2020" xfId="153"/>
    <cellStyle name="Обычный 20" xfId="321"/>
    <cellStyle name="Обычный 20 2" xfId="322"/>
    <cellStyle name="Обычный 20 3" xfId="557"/>
    <cellStyle name="Обычный 20 3 2" xfId="674"/>
    <cellStyle name="Обычный 21" xfId="323"/>
    <cellStyle name="Обычный 21 2" xfId="558"/>
    <cellStyle name="Обычный 21 2 2" xfId="559"/>
    <cellStyle name="Обычный 21 2 3" xfId="675"/>
    <cellStyle name="Обычный 21 3" xfId="560"/>
    <cellStyle name="Обычный 21 3 2" xfId="676"/>
    <cellStyle name="Обычный 21 4" xfId="561"/>
    <cellStyle name="Обычный 21 4 2" xfId="562"/>
    <cellStyle name="Обычный 21 4 3" xfId="563"/>
    <cellStyle name="Обычный 21 4 4" xfId="677"/>
    <cellStyle name="Обычный 21 4 5" xfId="678"/>
    <cellStyle name="Обычный 21 4 6" xfId="679"/>
    <cellStyle name="Обычный 21 5" xfId="564"/>
    <cellStyle name="Обычный 22" xfId="324"/>
    <cellStyle name="Обычный 22 2" xfId="680"/>
    <cellStyle name="Обычный 23" xfId="325"/>
    <cellStyle name="Обычный 23 2" xfId="565"/>
    <cellStyle name="Обычный 24" xfId="326"/>
    <cellStyle name="Обычный 24 2" xfId="681"/>
    <cellStyle name="Обычный 25" xfId="327"/>
    <cellStyle name="Обычный 25 2" xfId="250"/>
    <cellStyle name="Обычный 25 3" xfId="566"/>
    <cellStyle name="Обычный 25 4" xfId="567"/>
    <cellStyle name="Обычный 26" xfId="328"/>
    <cellStyle name="Обычный 26 2" xfId="682"/>
    <cellStyle name="Обычный 27" xfId="329"/>
    <cellStyle name="Обычный 27 2" xfId="568"/>
    <cellStyle name="Обычный 28" xfId="330"/>
    <cellStyle name="Обычный 28 2" xfId="683"/>
    <cellStyle name="Обычный 29" xfId="331"/>
    <cellStyle name="Обычный 29 2" xfId="569"/>
    <cellStyle name="Обычный 3" xfId="97"/>
    <cellStyle name="Обычный 3 2" xfId="154"/>
    <cellStyle name="Обычный 3 2 2" xfId="199"/>
    <cellStyle name="Обычный 3 3" xfId="155"/>
    <cellStyle name="Обычный 3 4" xfId="570"/>
    <cellStyle name="Обычный 3_62" xfId="156"/>
    <cellStyle name="Обычный 30" xfId="419"/>
    <cellStyle name="Обычный 30 2" xfId="684"/>
    <cellStyle name="Обычный 31" xfId="420"/>
    <cellStyle name="Обычный 31 2" xfId="685"/>
    <cellStyle name="Обычный 32" xfId="571"/>
    <cellStyle name="Обычный 32 2" xfId="686"/>
    <cellStyle name="Обычный 32 3" xfId="737"/>
    <cellStyle name="Обычный 33" xfId="641"/>
    <cellStyle name="Обычный 33 2" xfId="687"/>
    <cellStyle name="Обычный 33 3" xfId="738"/>
    <cellStyle name="Обычный 34" xfId="642"/>
    <cellStyle name="Обычный 35" xfId="663"/>
    <cellStyle name="Обычный 35 2" xfId="739"/>
    <cellStyle name="Обычный 36" xfId="664"/>
    <cellStyle name="Обычный 37" xfId="688"/>
    <cellStyle name="Обычный 38" xfId="689"/>
    <cellStyle name="Обычный 38 2" xfId="690"/>
    <cellStyle name="Обычный 39" xfId="724"/>
    <cellStyle name="Обычный 39 2" xfId="740"/>
    <cellStyle name="Обычный 39 3" xfId="778"/>
    <cellStyle name="Обычный 4" xfId="98"/>
    <cellStyle name="Обычный 4 2" xfId="157"/>
    <cellStyle name="Обычный 4 2 2" xfId="332"/>
    <cellStyle name="Обычный 4 3" xfId="200"/>
    <cellStyle name="Обычный 4 3 2" xfId="201"/>
    <cellStyle name="Обычный 4 3 3" xfId="572"/>
    <cellStyle name="Обычный 4 4" xfId="202"/>
    <cellStyle name="Обычный 4 5" xfId="573"/>
    <cellStyle name="Обычный 4_223 2016-2020" xfId="158"/>
    <cellStyle name="Обычный 40" xfId="741"/>
    <cellStyle name="Обычный 41" xfId="742"/>
    <cellStyle name="Обычный 41 2" xfId="743"/>
    <cellStyle name="Обычный 42" xfId="744"/>
    <cellStyle name="Обычный 43" xfId="745"/>
    <cellStyle name="Обычный 44" xfId="746"/>
    <cellStyle name="Обычный 45" xfId="747"/>
    <cellStyle name="Обычный 46" xfId="748"/>
    <cellStyle name="Обычный 46 2" xfId="749"/>
    <cellStyle name="Обычный 47" xfId="750"/>
    <cellStyle name="Обычный 5" xfId="120"/>
    <cellStyle name="Обычный 5 2" xfId="159"/>
    <cellStyle name="Обычный 5 2 2" xfId="751"/>
    <cellStyle name="Обычный 5 3" xfId="333"/>
    <cellStyle name="Обычный 5 3 2" xfId="334"/>
    <cellStyle name="Обычный 5 3 3" xfId="335"/>
    <cellStyle name="Обычный 5 4" xfId="336"/>
    <cellStyle name="Обычный 5 4 2" xfId="643"/>
    <cellStyle name="Обычный 5 5" xfId="337"/>
    <cellStyle name="Обычный 5 6" xfId="644"/>
    <cellStyle name="Обычный 5_бюджет 18-19г. Лицей" xfId="160"/>
    <cellStyle name="Обычный 6" xfId="121"/>
    <cellStyle name="Обычный 6 2" xfId="203"/>
    <cellStyle name="Обычный 6 3" xfId="665"/>
    <cellStyle name="Обычный 6 3 2" xfId="725"/>
    <cellStyle name="Обычный 6 4" xfId="691"/>
    <cellStyle name="Обычный 7" xfId="122"/>
    <cellStyle name="Обычный 7 2" xfId="161"/>
    <cellStyle name="Обычный 8" xfId="162"/>
    <cellStyle name="Обычный 8 2" xfId="338"/>
    <cellStyle name="Обычный 8 3" xfId="692"/>
    <cellStyle name="Обычный 9" xfId="163"/>
    <cellStyle name="Обычный 9 2" xfId="204"/>
    <cellStyle name="Обычный 9 3" xfId="574"/>
    <cellStyle name="Обычный_10 ПФХД 2017" xfId="13"/>
    <cellStyle name="Обычный_2" xfId="99"/>
    <cellStyle name="Обычный_4" xfId="100"/>
    <cellStyle name="Обычный_71 2012" xfId="101"/>
    <cellStyle name="Обычный_72 2012" xfId="11"/>
    <cellStyle name="Обычный_75 2014П" xfId="7"/>
    <cellStyle name="Обычный_75 2014П 3" xfId="408"/>
    <cellStyle name="Обычный_75 БЮДЖЕТ 2014_1" xfId="242"/>
    <cellStyle name="Обычный_9 дс ПЛАН ФХД _ 2016 год" xfId="693"/>
    <cellStyle name="Обычный_Xl0000090" xfId="243"/>
    <cellStyle name="Обычный_Анализ пос-ти, РП 2014" xfId="694"/>
    <cellStyle name="Обычный_внебюджет 14г СОШ № 72" xfId="234"/>
    <cellStyle name="Обычный_ДОУ №10-2013г" xfId="257"/>
    <cellStyle name="Обычный_ДОУ №20 Дряхлова2013г 1" xfId="3"/>
    <cellStyle name="Обычный_ДОУ №21-2013г" xfId="102"/>
    <cellStyle name="Обычный_ДОУ №21-2013г 2 2" xfId="635"/>
    <cellStyle name="Обычный_ДОУ №2-2013Г" xfId="2"/>
    <cellStyle name="Обычный_ДОУ №2-2013Г 2" xfId="405"/>
    <cellStyle name="Обычный_ДОУ №30- 2013г" xfId="8"/>
    <cellStyle name="Обычный_ДОУ №30- 2013г 2 2" xfId="422"/>
    <cellStyle name="Обычный_ДОУ №4-2013г" xfId="1"/>
    <cellStyle name="Обычный_ДОУ №4-2013г 2" xfId="404"/>
    <cellStyle name="Обычный_ДОУ №4-2013г 2 2 2" xfId="774"/>
    <cellStyle name="Обычный_ДОУ №6-2013г 2" xfId="407"/>
    <cellStyle name="Обычный_ДОУ №7-2013г" xfId="260"/>
    <cellStyle name="Обычный_ЗАРПЛАТА ДОУ, ЦДК, ИМЦ МБ_2017l 2 2" xfId="254"/>
    <cellStyle name="Обычный_зп 71шк 2013г" xfId="9"/>
    <cellStyle name="Обычный_зп 71шк 2013г 2 2" xfId="636"/>
    <cellStyle name="Обычный_зп 72шк 2013г" xfId="5"/>
    <cellStyle name="Обычный_зп 72шк 2013г 3" xfId="406"/>
    <cellStyle name="Обычный_зп 75шк 2013г" xfId="255"/>
    <cellStyle name="Обычный_к проекту 2015г" xfId="695"/>
    <cellStyle name="Обычный_к проекту 2015г 2" xfId="696"/>
    <cellStyle name="Обычный_к проекту 2015г 2 2" xfId="237"/>
    <cellStyle name="Обычный_Копия ДОУ зплата на 2015г ув окладов 2 2" xfId="259"/>
    <cellStyle name="Обычный_Копия План ФХД 2013г" xfId="14"/>
    <cellStyle name="Обычный_Питание 2013г.Кузнецова Е.В.НУЖНЫЙ" xfId="697"/>
    <cellStyle name="Обычный_план 2017" xfId="135"/>
    <cellStyle name="Обычный_ПЛАН ФХД _ 2016 год Excel" xfId="103"/>
    <cellStyle name="Обычный_прил 2  (6)" xfId="423"/>
    <cellStyle name="Обычный_прил 2 (05.06)" xfId="780"/>
    <cellStyle name="Обычный_прил 2 (15.04)" xfId="726"/>
    <cellStyle name="Обычный_прил 2 (новый)" xfId="666"/>
    <cellStyle name="Обычный_Проект 2018 67 шк" xfId="777"/>
    <cellStyle name="Обычный_ПФХД 15г. шк 73" xfId="133"/>
    <cellStyle name="Обычный_ПФХД 16г. ДОУ 22 " xfId="10"/>
    <cellStyle name="Обычный_ПФХД 16г.шк 8" xfId="134"/>
    <cellStyle name="Обычный_рабочая МБДОУ № 10 2016" xfId="258"/>
    <cellStyle name="Обычный_рабочая МБДОУ № 21 2017" xfId="104"/>
    <cellStyle name="Обычный_рабочая МБДОУ № 21 2017_ПФХДт 17г. Лицей" xfId="252"/>
    <cellStyle name="Обычный_раздел 1 (00.00)" xfId="779"/>
    <cellStyle name="Обычный_раздел 1 (4)" xfId="421"/>
    <cellStyle name="Обычный_шк 64 2012" xfId="236"/>
    <cellStyle name="Обычный_шк 64 з.п ПП" xfId="256"/>
    <cellStyle name="Обычный_шк 73 з.п ПП" xfId="182"/>
    <cellStyle name="Обычный_Шк64_матем" xfId="235"/>
    <cellStyle name="Обычный_Шк73 _адаптц" xfId="105"/>
    <cellStyle name="Обычный_Шк73 _ин-яз (нач.клс.)" xfId="227"/>
    <cellStyle name="Обычный_шк8 з.п ПП_з.п" xfId="775"/>
    <cellStyle name="Обычный_Школа62" xfId="698"/>
    <cellStyle name="Обычный_Штатн. расп. на 2013г" xfId="776"/>
    <cellStyle name="Обычный_Экономия по РП и ПП МБДОУ №14 2016" xfId="662"/>
    <cellStyle name="Плохой 2" xfId="106"/>
    <cellStyle name="Плохой 3" xfId="339"/>
    <cellStyle name="Пояснение 2" xfId="107"/>
    <cellStyle name="Пояснение 3" xfId="340"/>
    <cellStyle name="Примечание 2" xfId="108"/>
    <cellStyle name="Примечание 2 2" xfId="575"/>
    <cellStyle name="Примечание 2 2 2" xfId="834"/>
    <cellStyle name="Примечание 2 2 3" xfId="805"/>
    <cellStyle name="Примечание 2 2 4" xfId="861"/>
    <cellStyle name="Примечание 2 2 5" xfId="882"/>
    <cellStyle name="Примечание 2 2 6" xfId="924"/>
    <cellStyle name="Примечание 2 2 7" xfId="931"/>
    <cellStyle name="Примечание 2 3" xfId="798"/>
    <cellStyle name="Примечание 2 4" xfId="802"/>
    <cellStyle name="Примечание 2 5" xfId="894"/>
    <cellStyle name="Примечание 3" xfId="341"/>
    <cellStyle name="Примечание 3 2" xfId="576"/>
    <cellStyle name="Примечание 3 2 2" xfId="835"/>
    <cellStyle name="Примечание 3 2 3" xfId="786"/>
    <cellStyle name="Примечание 3 2 4" xfId="862"/>
    <cellStyle name="Примечание 3 2 5" xfId="883"/>
    <cellStyle name="Примечание 3 2 6" xfId="925"/>
    <cellStyle name="Примечание 3 2 7" xfId="933"/>
    <cellStyle name="Примечание 3 3" xfId="817"/>
    <cellStyle name="Примечание 3 4" xfId="781"/>
    <cellStyle name="Примечание 3 5" xfId="847"/>
    <cellStyle name="Примечание 3 6" xfId="868"/>
    <cellStyle name="Примечание 3 7" xfId="907"/>
    <cellStyle name="Примечание 3 8" xfId="884"/>
    <cellStyle name="Процентный 2" xfId="109"/>
    <cellStyle name="Процентный 2 2" xfId="164"/>
    <cellStyle name="Процентный 2 2 2" xfId="577"/>
    <cellStyle name="Процентный 2 3" xfId="752"/>
    <cellStyle name="Процентный 3" xfId="123"/>
    <cellStyle name="Процентный 3 2" xfId="205"/>
    <cellStyle name="Процентный 3 2 2" xfId="578"/>
    <cellStyle name="Процентный 3 2 3" xfId="579"/>
    <cellStyle name="Процентный 4" xfId="206"/>
    <cellStyle name="Процентный 4 2" xfId="342"/>
    <cellStyle name="Процентный 5" xfId="207"/>
    <cellStyle name="Процентный 5 2" xfId="580"/>
    <cellStyle name="Процентный 6" xfId="343"/>
    <cellStyle name="Процентный 6 2" xfId="581"/>
    <cellStyle name="Процентный 7" xfId="344"/>
    <cellStyle name="Процентный 8" xfId="345"/>
    <cellStyle name="Связанная ячейка 2" xfId="110"/>
    <cellStyle name="Связанная ячейка 3" xfId="346"/>
    <cellStyle name="Стиль 1" xfId="6"/>
    <cellStyle name="Стиль 1 2" xfId="165"/>
    <cellStyle name="Стиль 1 2 2" xfId="347"/>
    <cellStyle name="Стиль 1 2 2 2" xfId="753"/>
    <cellStyle name="Стиль 1 2 3" xfId="348"/>
    <cellStyle name="Стиль 1 2 4" xfId="582"/>
    <cellStyle name="Стиль 1 3" xfId="208"/>
    <cellStyle name="Стиль 1 4" xfId="349"/>
    <cellStyle name="Стиль 1_5 руб+2016" xfId="209"/>
    <cellStyle name="Стиль_названий" xfId="111"/>
    <cellStyle name="Текст предупреждения 2" xfId="112"/>
    <cellStyle name="Текст предупреждения 3" xfId="350"/>
    <cellStyle name="Тысячи [0]_Лист1" xfId="113"/>
    <cellStyle name="Тысячи_Лист1" xfId="114"/>
    <cellStyle name="Финансовый" xfId="12" builtinId="3"/>
    <cellStyle name="Финансовый 10" xfId="124"/>
    <cellStyle name="Финансовый 10 2" xfId="210"/>
    <cellStyle name="Финансовый 10 2 2" xfId="699"/>
    <cellStyle name="Финансовый 10 2 3" xfId="754"/>
    <cellStyle name="Финансовый 10 3" xfId="351"/>
    <cellStyle name="Финансовый 10 4" xfId="410"/>
    <cellStyle name="Финансовый 11" xfId="166"/>
    <cellStyle name="Финансовый 11 2" xfId="211"/>
    <cellStyle name="Финансовый 11 3" xfId="352"/>
    <cellStyle name="Финансовый 11 4" xfId="353"/>
    <cellStyle name="Финансовый 11 5" xfId="755"/>
    <cellStyle name="Финансовый 12" xfId="212"/>
    <cellStyle name="Финансовый 13" xfId="213"/>
    <cellStyle name="Финансовый 13 2" xfId="354"/>
    <cellStyle name="Финансовый 13 2 2" xfId="756"/>
    <cellStyle name="Финансовый 14" xfId="214"/>
    <cellStyle name="Финансовый 14 2" xfId="215"/>
    <cellStyle name="Финансовый 14 3" xfId="355"/>
    <cellStyle name="Финансовый 15" xfId="216"/>
    <cellStyle name="Финансовый 16" xfId="356"/>
    <cellStyle name="Финансовый 16 2" xfId="583"/>
    <cellStyle name="Финансовый 17" xfId="357"/>
    <cellStyle name="Финансовый 18" xfId="358"/>
    <cellStyle name="Финансовый 19" xfId="584"/>
    <cellStyle name="Финансовый 2" xfId="115"/>
    <cellStyle name="Финансовый 2 10" xfId="757"/>
    <cellStyle name="Финансовый 2 2" xfId="125"/>
    <cellStyle name="Финансовый 2 2 2" xfId="167"/>
    <cellStyle name="Финансовый 2 2 2 2" xfId="758"/>
    <cellStyle name="Финансовый 2 3" xfId="168"/>
    <cellStyle name="Финансовый 2 3 2" xfId="359"/>
    <cellStyle name="Финансовый 2 3 3" xfId="585"/>
    <cellStyle name="Финансовый 2 3 4" xfId="586"/>
    <cellStyle name="Финансовый 2 4" xfId="232"/>
    <cellStyle name="Финансовый 2 4 2" xfId="360"/>
    <cellStyle name="Финансовый 2 4 2 2" xfId="361"/>
    <cellStyle name="Финансовый 2 4 2 2 2" xfId="587"/>
    <cellStyle name="Финансовый 2 4 2 2 2 2" xfId="588"/>
    <cellStyle name="Финансовый 2 4 2 2 2 2 2" xfId="700"/>
    <cellStyle name="Финансовый 2 4 2 2 2 2 2 2" xfId="759"/>
    <cellStyle name="Финансовый 2 4 2 2 3" xfId="589"/>
    <cellStyle name="Финансовый 2 4 2 2 3 2" xfId="701"/>
    <cellStyle name="Финансовый 2 4 2 2 4" xfId="645"/>
    <cellStyle name="Финансовый 2 4 2 2 4 2" xfId="702"/>
    <cellStyle name="Финансовый 2 4 2 2 5" xfId="646"/>
    <cellStyle name="Финансовый 2 4 2 2 5 2" xfId="722"/>
    <cellStyle name="Финансовый 2 4 2 2 6" xfId="647"/>
    <cellStyle name="Финансовый 2 4 3" xfId="362"/>
    <cellStyle name="Финансовый 2 4 4" xfId="363"/>
    <cellStyle name="Финансовый 2 4 4 2" xfId="590"/>
    <cellStyle name="Финансовый 2 4 4 2 2" xfId="591"/>
    <cellStyle name="Финансовый 2 4 4 2 3" xfId="592"/>
    <cellStyle name="Финансовый 2 4 4 2 3 2" xfId="648"/>
    <cellStyle name="Финансовый 2 4 4 3" xfId="593"/>
    <cellStyle name="Финансовый 2 4 4 3 10" xfId="649"/>
    <cellStyle name="Финансовый 2 4 4 3 2" xfId="594"/>
    <cellStyle name="Финансовый 2 4 4 3 3" xfId="595"/>
    <cellStyle name="Финансовый 2 4 4 3 4" xfId="596"/>
    <cellStyle name="Финансовый 2 4 4 3 5" xfId="597"/>
    <cellStyle name="Финансовый 2 4 4 3 6" xfId="598"/>
    <cellStyle name="Финансовый 2 4 4 3 7" xfId="599"/>
    <cellStyle name="Финансовый 2 4 4 3 8" xfId="650"/>
    <cellStyle name="Финансовый 2 4 4 3 9" xfId="703"/>
    <cellStyle name="Финансовый 2 4 4 4" xfId="600"/>
    <cellStyle name="Финансовый 2 4 4 5" xfId="651"/>
    <cellStyle name="Финансовый 2 4 4 6" xfId="760"/>
    <cellStyle name="Финансовый 2 4 5" xfId="364"/>
    <cellStyle name="Финансовый 2 4 6" xfId="652"/>
    <cellStyle name="Финансовый 2 4 7" xfId="704"/>
    <cellStyle name="Финансовый 2 5" xfId="365"/>
    <cellStyle name="Финансовый 2 5 2" xfId="601"/>
    <cellStyle name="Финансовый 2 5 3" xfId="653"/>
    <cellStyle name="Финансовый 2 5 4" xfId="705"/>
    <cellStyle name="Финансовый 2 5 5" xfId="706"/>
    <cellStyle name="Финансовый 2 5 6" xfId="761"/>
    <cellStyle name="Финансовый 2 5 7" xfId="762"/>
    <cellStyle name="Финансовый 2 5 8" xfId="763"/>
    <cellStyle name="Финансовый 2 5 9" xfId="764"/>
    <cellStyle name="Финансовый 2 6" xfId="366"/>
    <cellStyle name="Финансовый 2 7" xfId="367"/>
    <cellStyle name="Финансовый 2 7 2" xfId="368"/>
    <cellStyle name="Финансовый 2 8" xfId="369"/>
    <cellStyle name="Финансовый 2 8 2" xfId="602"/>
    <cellStyle name="Финансовый 2 8 3" xfId="707"/>
    <cellStyle name="Финансовый 2 8 4" xfId="708"/>
    <cellStyle name="Финансовый 2 8 5" xfId="709"/>
    <cellStyle name="Финансовый 2 9" xfId="654"/>
    <cellStyle name="Финансовый 2_ЗП ильиничны" xfId="169"/>
    <cellStyle name="Финансовый 20" xfId="603"/>
    <cellStyle name="Финансовый 21" xfId="710"/>
    <cellStyle name="Финансовый 22" xfId="765"/>
    <cellStyle name="Финансовый 3" xfId="4"/>
    <cellStyle name="Финансовый 3 10" xfId="711"/>
    <cellStyle name="Финансовый 3 2" xfId="118"/>
    <cellStyle name="Финансовый 3 2 2" xfId="170"/>
    <cellStyle name="Финансовый 3 2 2 2" xfId="604"/>
    <cellStyle name="Финансовый 3 2 3" xfId="171"/>
    <cellStyle name="Финансовый 3 2 4" xfId="370"/>
    <cellStyle name="Финансовый 3 2 5" xfId="371"/>
    <cellStyle name="Финансовый 3 2 6" xfId="372"/>
    <cellStyle name="Финансовый 3 2 6 2" xfId="766"/>
    <cellStyle name="Финансовый 3 2 7" xfId="767"/>
    <cellStyle name="Финансовый 3 3" xfId="132"/>
    <cellStyle name="Финансовый 3 3 2" xfId="172"/>
    <cellStyle name="Финансовый 3 3 2 2" xfId="768"/>
    <cellStyle name="Финансовый 3 3 3" xfId="217"/>
    <cellStyle name="Финансовый 3 3 3 2" xfId="373"/>
    <cellStyle name="Финансовый 3 3 3 2 2" xfId="605"/>
    <cellStyle name="Финансовый 3 3 3 3" xfId="712"/>
    <cellStyle name="Финансовый 3 3 4" xfId="374"/>
    <cellStyle name="Финансовый 3 3 4 2" xfId="606"/>
    <cellStyle name="Финансовый 3 3 4 3" xfId="655"/>
    <cellStyle name="Финансовый 3 3 4 3 2" xfId="713"/>
    <cellStyle name="Финансовый 3 3 5" xfId="375"/>
    <cellStyle name="Финансовый 3 3 6" xfId="607"/>
    <cellStyle name="Финансовый 3 3 7" xfId="656"/>
    <cellStyle name="Финансовый 3 3 8" xfId="657"/>
    <cellStyle name="Финансовый 3 3 9" xfId="769"/>
    <cellStyle name="Финансовый 3 4" xfId="136"/>
    <cellStyle name="Финансовый 3 4 2" xfId="218"/>
    <cellStyle name="Финансовый 3 4 3" xfId="247"/>
    <cellStyle name="Финансовый 3 4 3 2" xfId="608"/>
    <cellStyle name="Финансовый 3 4 4" xfId="248"/>
    <cellStyle name="Финансовый 3 4 4 2" xfId="609"/>
    <cellStyle name="Финансовый 3 4 5" xfId="658"/>
    <cellStyle name="Финансовый 3 4 5 2" xfId="723"/>
    <cellStyle name="Финансовый 3 4 6" xfId="659"/>
    <cellStyle name="Финансовый 3 5" xfId="173"/>
    <cellStyle name="Финансовый 3 5 2" xfId="376"/>
    <cellStyle name="Финансовый 3 5 2 2" xfId="377"/>
    <cellStyle name="Финансовый 3 5 3" xfId="610"/>
    <cellStyle name="Финансовый 3 5 4" xfId="660"/>
    <cellStyle name="Финансовый 3 5 4 2" xfId="714"/>
    <cellStyle name="Финансовый 3 5 5" xfId="715"/>
    <cellStyle name="Финансовый 3 6" xfId="174"/>
    <cellStyle name="Финансовый 3 7" xfId="219"/>
    <cellStyle name="Финансовый 3 7 10" xfId="611"/>
    <cellStyle name="Финансовый 3 7 11" xfId="612"/>
    <cellStyle name="Финансовый 3 7 11 2" xfId="716"/>
    <cellStyle name="Финансовый 3 7 11 3" xfId="717"/>
    <cellStyle name="Финансовый 3 7 11 4" xfId="770"/>
    <cellStyle name="Финансовый 3 7 12" xfId="613"/>
    <cellStyle name="Финансовый 3 7 13" xfId="614"/>
    <cellStyle name="Финансовый 3 7 2" xfId="378"/>
    <cellStyle name="Финансовый 3 7 3" xfId="379"/>
    <cellStyle name="Финансовый 3 7 4" xfId="615"/>
    <cellStyle name="Финансовый 3 7 5" xfId="616"/>
    <cellStyle name="Финансовый 3 7 6" xfId="617"/>
    <cellStyle name="Финансовый 3 7 6 2" xfId="718"/>
    <cellStyle name="Финансовый 3 7 6 3" xfId="771"/>
    <cellStyle name="Финансовый 3 7 7" xfId="618"/>
    <cellStyle name="Финансовый 3 7 8" xfId="619"/>
    <cellStyle name="Финансовый 3 7 9" xfId="620"/>
    <cellStyle name="Финансовый 3 8" xfId="228"/>
    <cellStyle name="Финансовый 3 8 2" xfId="251"/>
    <cellStyle name="Финансовый 3 9" xfId="380"/>
    <cellStyle name="Финансовый 3_223 2016-2020" xfId="175"/>
    <cellStyle name="Финансовый 4" xfId="126"/>
    <cellStyle name="Финансовый 4 2" xfId="176"/>
    <cellStyle name="Финансовый 4 2 2" xfId="177"/>
    <cellStyle name="Финансовый 4 2 2 2" xfId="621"/>
    <cellStyle name="Финансовый 4 2 3" xfId="622"/>
    <cellStyle name="Финансовый 4 3" xfId="178"/>
    <cellStyle name="Финансовый 4 4" xfId="179"/>
    <cellStyle name="Финансовый 4 5" xfId="180"/>
    <cellStyle name="Финансовый 4 5 2" xfId="239"/>
    <cellStyle name="Финансовый 4 5 2 2" xfId="623"/>
    <cellStyle name="Финансовый 4 5 3" xfId="624"/>
    <cellStyle name="Финансовый 4 6" xfId="220"/>
    <cellStyle name="Финансовый 4 6 2" xfId="221"/>
    <cellStyle name="Финансовый 4 7" xfId="222"/>
    <cellStyle name="Финансовый 4 8" xfId="625"/>
    <cellStyle name="Финансовый 4 9" xfId="626"/>
    <cellStyle name="Финансовый 4_Xl0000082" xfId="223"/>
    <cellStyle name="Финансовый 5" xfId="127"/>
    <cellStyle name="Финансовый 5 2" xfId="224"/>
    <cellStyle name="Финансовый 5 2 2" xfId="240"/>
    <cellStyle name="Финансовый 5 2 3" xfId="233"/>
    <cellStyle name="Финансовый 5 2 3 2" xfId="241"/>
    <cellStyle name="Финансовый 5 2 3 3" xfId="253"/>
    <cellStyle name="Финансовый 5 2 3 3 2" xfId="411"/>
    <cellStyle name="Финансовый 5 2 3 3 2 2" xfId="627"/>
    <cellStyle name="Финансовый 5 2 3 3 3" xfId="412"/>
    <cellStyle name="Финансовый 5 2 3 3 3 2" xfId="628"/>
    <cellStyle name="Финансовый 5 2 3 3 4" xfId="413"/>
    <cellStyle name="Финансовый 5 2 3 3 5" xfId="414"/>
    <cellStyle name="Финансовый 5 2 3 3 6" xfId="415"/>
    <cellStyle name="Финансовый 5 2 3 3 7" xfId="629"/>
    <cellStyle name="Финансовый 5 3" xfId="381"/>
    <cellStyle name="Финансовый 5 3 2" xfId="630"/>
    <cellStyle name="Финансовый 5 4" xfId="631"/>
    <cellStyle name="Финансовый 6" xfId="128"/>
    <cellStyle name="Финансовый 6 2" xfId="181"/>
    <cellStyle name="Финансовый 6 2 2" xfId="772"/>
    <cellStyle name="Финансовый 6 3" xfId="632"/>
    <cellStyle name="Финансовый 6 4" xfId="773"/>
    <cellStyle name="Финансовый 7" xfId="129"/>
    <cellStyle name="Финансовый 8" xfId="130"/>
    <cellStyle name="Финансовый 8 2" xfId="225"/>
    <cellStyle name="Финансовый 8 3" xfId="382"/>
    <cellStyle name="Финансовый 9" xfId="131"/>
    <cellStyle name="Финансовый 9 10" xfId="633"/>
    <cellStyle name="Финансовый 9 11" xfId="661"/>
    <cellStyle name="Финансовый 9 2" xfId="226"/>
    <cellStyle name="Финансовый 9 2 10" xfId="383"/>
    <cellStyle name="Финансовый 9 2 11" xfId="384"/>
    <cellStyle name="Финансовый 9 2 12" xfId="385"/>
    <cellStyle name="Финансовый 9 2 13" xfId="386"/>
    <cellStyle name="Финансовый 9 2 14" xfId="387"/>
    <cellStyle name="Финансовый 9 2 14 2" xfId="719"/>
    <cellStyle name="Финансовый 9 2 14 3" xfId="720"/>
    <cellStyle name="Финансовый 9 2 14 4" xfId="721"/>
    <cellStyle name="Финансовый 9 2 2" xfId="388"/>
    <cellStyle name="Финансовый 9 2 3" xfId="389"/>
    <cellStyle name="Финансовый 9 2 4" xfId="390"/>
    <cellStyle name="Финансовый 9 2 5" xfId="391"/>
    <cellStyle name="Финансовый 9 2 6" xfId="392"/>
    <cellStyle name="Финансовый 9 2 7" xfId="393"/>
    <cellStyle name="Финансовый 9 2 8" xfId="394"/>
    <cellStyle name="Финансовый 9 2 9" xfId="395"/>
    <cellStyle name="Финансовый 9 3" xfId="396"/>
    <cellStyle name="Финансовый 9 4" xfId="397"/>
    <cellStyle name="Финансовый 9 5" xfId="398"/>
    <cellStyle name="Финансовый 9 6" xfId="399"/>
    <cellStyle name="Финансовый 9 7" xfId="400"/>
    <cellStyle name="Финансовый 9 8" xfId="401"/>
    <cellStyle name="Финансовый 9 9" xfId="402"/>
    <cellStyle name="Финансовый 9 9 2" xfId="634"/>
    <cellStyle name="Финансовый_ПФХД 16г. ДОУ 22 " xfId="238"/>
    <cellStyle name="Хороший 2" xfId="116"/>
    <cellStyle name="Хороший 3" xfId="403"/>
  </cellStyles>
  <dxfs count="0"/>
  <tableStyles count="0" defaultTableStyle="TableStyleMedium9" defaultPivotStyle="PivotStyleLight16"/>
  <colors>
    <mruColors>
      <color rgb="FF0000FF"/>
      <color rgb="FFFF00FF"/>
      <color rgb="FFFFFFCC"/>
      <color rgb="FFFFCCFF"/>
      <color rgb="FFFFFF00"/>
      <color rgb="FF990099"/>
      <color rgb="FFFF3300"/>
      <color rgb="FF00FF99"/>
      <color rgb="FFFFCCCC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GMANAS\ScanFolder\Users\&#1052;&#1086;&#1088;&#1086;&#1096;&#1082;&#1080;&#1085;&#1072;\Desktop\&#1055;&#1083;&#1072;&#1085;&#1099;%202024\&#1055;&#1083;&#1072;&#1085;%20&#1076;&#1089;%204%202024-2026\&#1055;&#1083;&#1072;&#1085;%20&#1076;&#1089;%204%202024-2026&#107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 смета"/>
      <sheetName val="СМ"/>
      <sheetName val="РП, ПС, ЦВ"/>
      <sheetName val="ЦВ передв "/>
      <sheetName val="ВН"/>
      <sheetName val="Письмо"/>
      <sheetName val="ТИТУЛ"/>
      <sheetName val="таб.3"/>
      <sheetName val="ПФХД 20 "/>
      <sheetName val="ПФХД 21"/>
      <sheetName val="ПФХД 22"/>
      <sheetName val="ЗП ОБ май"/>
      <sheetName val="ЗП ОБ"/>
      <sheetName val="ЗП МБ"/>
      <sheetName val="ВР"/>
      <sheetName val="исх данн 26.01"/>
      <sheetName val="распр 26.01"/>
      <sheetName val="ТЛ"/>
      <sheetName val="раздел 1 (26.01)"/>
      <sheetName val="раздел 2 (26.01)"/>
      <sheetName val="прил 2 (26.01)"/>
      <sheetName val="раздел 1 (16.02)"/>
      <sheetName val="раздел 2 (16.02)"/>
      <sheetName val="прил 2 (16.02)"/>
      <sheetName val="раздел 1 (29.03)"/>
      <sheetName val="раздел 2 (29.03)"/>
      <sheetName val="прил 2 (29.03)"/>
      <sheetName val="раздел 1 (15.04)"/>
      <sheetName val="раздел 2 (15.04)"/>
      <sheetName val="прил 2 (15.04)"/>
      <sheetName val="раздел 1 (14.05)"/>
      <sheetName val="раздел 2 (14.05)"/>
      <sheetName val="прил 2 (14.05)"/>
      <sheetName val="исх данн 14.05"/>
      <sheetName val="распр 14.05"/>
      <sheetName val="раздел 1 (12.07)"/>
      <sheetName val="раздел 2 (12.07)"/>
      <sheetName val="прил 2 (12.07)"/>
      <sheetName val="раздел 1 (27.08)"/>
      <sheetName val="раздел 2 (27.08)"/>
      <sheetName val="прил 2 (27.08)"/>
      <sheetName val="исх данн 27.08"/>
      <sheetName val="распр 27.08"/>
      <sheetName val="раздел 1 (23.09)"/>
      <sheetName val="раздел 2 (23.09)"/>
      <sheetName val="прил 2 (23.09)"/>
      <sheetName val="исх данн 23.09"/>
      <sheetName val="распр 23.09"/>
      <sheetName val="раздел 1 (18.12)"/>
      <sheetName val="раздел 2 (18.12)"/>
      <sheetName val="прил 2 (18.12)"/>
      <sheetName val="исх данн 18.12"/>
      <sheetName val="распр 18.12"/>
      <sheetName val="ЗП ОБ."/>
      <sheetName val="ЗП ОБ. (май)"/>
      <sheetName val="ЗП ОБ. (сент)"/>
      <sheetName val="ЗП ОБ. (декабрь)"/>
      <sheetName val="4 МБ (%)"/>
      <sheetName val="4 МБ (МРОТ)"/>
      <sheetName val="4 МБ-(повар)"/>
      <sheetName val="4 МБ (сент 17,5)"/>
      <sheetName val="4 МБ (с 01.10 17,5 40600)"/>
      <sheetName val="4 МБ (дек)"/>
      <sheetName val="4 МБ-(повар 17,5)"/>
      <sheetName val="4 МБ (МРОТ НИНА)"/>
      <sheetName val="223 (план)"/>
      <sheetName val="223 (факт)"/>
      <sheetName val="223 (прогноз)"/>
      <sheetName val="ТКО 2024,25,26"/>
      <sheetName val="ТКО 01.07"/>
      <sheetName val="211,213,266"/>
      <sheetName val="221"/>
      <sheetName val="223 "/>
      <sheetName val=" 225"/>
      <sheetName val="226"/>
      <sheetName val="228"/>
      <sheetName val="290"/>
      <sheetName val="310"/>
      <sheetName val="340"/>
      <sheetName val="внутр.передвиж"/>
      <sheetName val="ПС (передв)"/>
      <sheetName val="письмо "/>
      <sheetName val="211,213,266 (передв)"/>
      <sheetName val="221 (передв)"/>
      <sheetName val="223 (передв)"/>
      <sheetName val=" 225 (передв)"/>
      <sheetName val="226 (передв)"/>
      <sheetName val="228 (передв)"/>
      <sheetName val="290 (передв)"/>
      <sheetName val="310 (передв)"/>
      <sheetName val="340 (передв)"/>
      <sheetName val="РП (смета)"/>
      <sheetName val="РП (передв)"/>
      <sheetName val="анализ посещ"/>
      <sheetName val="ПП"/>
      <sheetName val="РП "/>
      <sheetName val="ПП (должно так)"/>
      <sheetName val="РП  (2)"/>
      <sheetName val="ПП (январь)"/>
      <sheetName val="РП (январь)"/>
      <sheetName val="ПП (февр)"/>
      <sheetName val="РП (февр)"/>
      <sheetName val="ПП (март)"/>
      <sheetName val="РП (март)"/>
      <sheetName val="ПП (апр)"/>
      <sheetName val="РП (апр)"/>
      <sheetName val="ПП (май)"/>
      <sheetName val="РП (май)"/>
      <sheetName val="ПП (июнь)"/>
      <sheetName val="РП (июнь)"/>
      <sheetName val="ПП июл"/>
      <sheetName val="РП июл"/>
      <sheetName val="ПП (июль)"/>
      <sheetName val="РП (июль)"/>
      <sheetName val="ПП (август)"/>
      <sheetName val="РП (август)"/>
      <sheetName val="ПП (сент)"/>
      <sheetName val="РП (сент)"/>
      <sheetName val="ПП (окт)"/>
      <sheetName val="РП (окт)"/>
      <sheetName val="ПП (нояб)"/>
      <sheetName val="РП (нояб)"/>
      <sheetName val="ПП (дек)"/>
      <sheetName val="РП (дек)"/>
      <sheetName val="ПП (дек прог)"/>
      <sheetName val="РП (дек прог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4">
          <cell r="C14">
            <v>18.399999999999999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8">
          <cell r="L8">
            <v>3181002.9899999998</v>
          </cell>
        </row>
      </sheetData>
      <sheetData sheetId="83"/>
      <sheetData sheetId="84"/>
      <sheetData sheetId="85"/>
      <sheetData sheetId="86">
        <row r="30">
          <cell r="M30">
            <v>53.91</v>
          </cell>
        </row>
      </sheetData>
      <sheetData sheetId="87"/>
      <sheetData sheetId="88">
        <row r="10">
          <cell r="H10">
            <v>18.04</v>
          </cell>
        </row>
      </sheetData>
      <sheetData sheetId="89"/>
      <sheetData sheetId="90">
        <row r="35">
          <cell r="V35">
            <v>14945.61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33">
          <cell r="D33">
            <v>722</v>
          </cell>
        </row>
      </sheetData>
      <sheetData sheetId="123"/>
      <sheetData sheetId="124"/>
      <sheetData sheetId="1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shc75@edu.lesnoy.ru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shc75@edu.lesnoy.ru" TargetMode="External"/><Relationship Id="rId1" Type="http://schemas.openxmlformats.org/officeDocument/2006/relationships/hyperlink" Target="mailto:shc75@edu.lesnoy.ru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hc75@edu.lesnoy.ru" TargetMode="External"/><Relationship Id="rId4" Type="http://schemas.openxmlformats.org/officeDocument/2006/relationships/hyperlink" Target="mailto:shc75@edu.lesnoy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28F5F72CAEE097CB20267C84D5EDCB37EFD798824A8EEA91AD7ECDD6EFd4l9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consultantplus://offline/ref=28F5F72CAEE097CB20267C84D5EDCB37EFD798824A8EEA91AD7ECDD6EF49000993B3090481F2d1lDO" TargetMode="Externa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consultantplus://offline/ref=28F5F72CAEE097CB20267C84D5EDCB37EFD798824A8EEA91AD7ECDD6EF49000993B3090481F2d1lDO" TargetMode="Externa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consultantplus://offline/ref=28F5F72CAEE097CB20267C84D5EDCB37EFD798824A8EEA91AD7ECDD6EF49000993B3090481F2d1lDO" TargetMode="Externa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4">
    <tabColor rgb="FF92D050"/>
  </sheetPr>
  <dimension ref="A1:J222"/>
  <sheetViews>
    <sheetView view="pageBreakPreview" topLeftCell="A186" zoomScale="60" workbookViewId="0">
      <selection activeCell="P212" sqref="P212"/>
    </sheetView>
  </sheetViews>
  <sheetFormatPr defaultRowHeight="14.25"/>
  <cols>
    <col min="1" max="3" width="16.42578125" style="82" customWidth="1"/>
    <col min="4" max="6" width="17.140625" style="82" customWidth="1"/>
    <col min="7" max="8" width="20.85546875" style="82" customWidth="1"/>
    <col min="9" max="9" width="17" style="82" bestFit="1" customWidth="1"/>
    <col min="10" max="10" width="13" style="82" customWidth="1"/>
    <col min="11" max="16384" width="9.140625" style="82"/>
  </cols>
  <sheetData>
    <row r="1" spans="1:10" s="426" customFormat="1" hidden="1">
      <c r="A1" s="427">
        <v>43914</v>
      </c>
    </row>
    <row r="2" spans="1:10" ht="15" hidden="1" customHeight="1">
      <c r="A2" s="1420" t="s">
        <v>544</v>
      </c>
      <c r="B2" s="1420"/>
      <c r="C2" s="1420"/>
      <c r="E2" s="405"/>
      <c r="F2" s="405"/>
      <c r="G2" s="1427" t="s">
        <v>559</v>
      </c>
      <c r="H2" s="1427"/>
      <c r="I2" s="405"/>
      <c r="J2" s="405"/>
    </row>
    <row r="3" spans="1:10" hidden="1">
      <c r="A3" s="1420" t="s">
        <v>545</v>
      </c>
      <c r="B3" s="1420"/>
      <c r="C3" s="1420"/>
      <c r="E3" s="405"/>
      <c r="F3" s="405"/>
      <c r="G3" s="419" t="s">
        <v>560</v>
      </c>
      <c r="H3" s="419"/>
      <c r="I3" s="405"/>
      <c r="J3" s="405"/>
    </row>
    <row r="4" spans="1:10" ht="15.75" hidden="1" customHeight="1">
      <c r="A4" s="1428" t="s">
        <v>557</v>
      </c>
      <c r="B4" s="1428"/>
      <c r="C4" s="1428"/>
      <c r="E4" s="405"/>
      <c r="F4" s="405"/>
      <c r="G4" s="416"/>
      <c r="H4" s="416"/>
      <c r="I4" s="405"/>
      <c r="J4" s="405"/>
    </row>
    <row r="5" spans="1:10" hidden="1">
      <c r="A5" s="1429" t="s">
        <v>546</v>
      </c>
      <c r="B5" s="1429"/>
      <c r="C5" s="1429"/>
      <c r="E5" s="405"/>
      <c r="F5" s="405"/>
      <c r="G5" s="416"/>
      <c r="H5" s="416"/>
      <c r="I5" s="405"/>
      <c r="J5" s="405"/>
    </row>
    <row r="6" spans="1:10" hidden="1">
      <c r="A6" s="1429" t="s">
        <v>547</v>
      </c>
      <c r="B6" s="1429"/>
      <c r="C6" s="1429"/>
      <c r="E6" s="405"/>
      <c r="F6" s="405"/>
      <c r="G6" s="416"/>
      <c r="H6" s="416"/>
    </row>
    <row r="7" spans="1:10" hidden="1">
      <c r="A7" s="1429" t="s">
        <v>548</v>
      </c>
      <c r="B7" s="1429"/>
      <c r="C7" s="1429"/>
      <c r="E7" s="406"/>
    </row>
    <row r="8" spans="1:10" hidden="1">
      <c r="A8" s="1420" t="s">
        <v>549</v>
      </c>
      <c r="B8" s="1420"/>
      <c r="C8" s="1420"/>
    </row>
    <row r="9" spans="1:10" hidden="1">
      <c r="A9" s="1420" t="s">
        <v>550</v>
      </c>
      <c r="B9" s="1420"/>
      <c r="C9" s="1420"/>
    </row>
    <row r="10" spans="1:10" hidden="1">
      <c r="A10" s="1420" t="s">
        <v>551</v>
      </c>
      <c r="B10" s="1420"/>
      <c r="C10" s="1420"/>
    </row>
    <row r="11" spans="1:10" hidden="1">
      <c r="A11" s="1432" t="s">
        <v>552</v>
      </c>
      <c r="B11" s="1432"/>
      <c r="C11" s="1432"/>
    </row>
    <row r="12" spans="1:10" hidden="1">
      <c r="A12" s="407"/>
      <c r="B12" s="408"/>
      <c r="C12" s="408"/>
    </row>
    <row r="13" spans="1:10" hidden="1">
      <c r="A13" s="1422" t="s">
        <v>553</v>
      </c>
      <c r="B13" s="1422"/>
      <c r="C13" s="1422"/>
      <c r="D13" s="1422"/>
      <c r="E13" s="1422"/>
      <c r="F13" s="1422"/>
      <c r="G13" s="1422"/>
      <c r="H13" s="1422"/>
    </row>
    <row r="14" spans="1:10" ht="15.75" hidden="1" customHeight="1">
      <c r="A14" s="409" t="s">
        <v>558</v>
      </c>
      <c r="B14" s="409"/>
      <c r="C14" s="409"/>
      <c r="D14" s="409"/>
      <c r="E14" s="409"/>
      <c r="F14" s="409"/>
      <c r="G14" s="409"/>
      <c r="H14" s="409"/>
    </row>
    <row r="15" spans="1:10" s="417" customFormat="1" ht="15" hidden="1" customHeight="1">
      <c r="A15" s="1419" t="s">
        <v>562</v>
      </c>
      <c r="B15" s="1419"/>
      <c r="C15" s="1419"/>
      <c r="D15" s="1419"/>
      <c r="E15" s="1419"/>
      <c r="F15" s="1419"/>
      <c r="G15" s="1419"/>
    </row>
    <row r="16" spans="1:10" s="417" customFormat="1" ht="12.75" hidden="1">
      <c r="A16" s="1439" t="s">
        <v>298</v>
      </c>
      <c r="B16" s="1440"/>
      <c r="C16" s="1441"/>
      <c r="D16" s="1439" t="s">
        <v>299</v>
      </c>
      <c r="E16" s="1440"/>
      <c r="F16" s="1440"/>
      <c r="G16" s="1440"/>
      <c r="H16" s="1441"/>
    </row>
    <row r="17" spans="1:10" s="417" customFormat="1" ht="45" hidden="1" customHeight="1">
      <c r="A17" s="1412" t="s">
        <v>561</v>
      </c>
      <c r="B17" s="1413"/>
      <c r="C17" s="320" t="s">
        <v>564</v>
      </c>
      <c r="D17" s="1412" t="s">
        <v>265</v>
      </c>
      <c r="E17" s="1413"/>
      <c r="F17" s="320" t="str">
        <f>C17</f>
        <v>Утверждено на 24.03.2020</v>
      </c>
      <c r="G17" s="1412" t="s">
        <v>554</v>
      </c>
      <c r="H17" s="1413"/>
    </row>
    <row r="18" spans="1:10" s="417" customFormat="1" ht="47.25" hidden="1" customHeight="1">
      <c r="A18" s="1433" t="s">
        <v>542</v>
      </c>
      <c r="B18" s="1434"/>
      <c r="C18" s="420">
        <v>1260</v>
      </c>
      <c r="D18" s="1435" t="s">
        <v>350</v>
      </c>
      <c r="E18" s="1436"/>
      <c r="F18" s="421">
        <v>1260</v>
      </c>
      <c r="G18" s="1437" t="s">
        <v>563</v>
      </c>
      <c r="H18" s="1438"/>
    </row>
    <row r="19" spans="1:10" s="417" customFormat="1" ht="12.75" hidden="1">
      <c r="A19" s="1442" t="s">
        <v>27</v>
      </c>
      <c r="B19" s="1443"/>
      <c r="C19" s="83">
        <f t="shared" ref="C19" si="0">C18</f>
        <v>1260</v>
      </c>
      <c r="D19" s="1442" t="s">
        <v>27</v>
      </c>
      <c r="E19" s="1443"/>
      <c r="F19" s="418">
        <f>SUM(F18:F18)</f>
        <v>1260</v>
      </c>
      <c r="G19" s="1444"/>
      <c r="H19" s="1445"/>
    </row>
    <row r="20" spans="1:10" hidden="1"/>
    <row r="21" spans="1:10" ht="12.75" hidden="1" customHeight="1">
      <c r="A21" s="410"/>
      <c r="B21" s="410"/>
      <c r="C21" s="410"/>
      <c r="D21" s="410"/>
      <c r="E21" s="410"/>
      <c r="F21" s="410"/>
      <c r="G21" s="410"/>
      <c r="H21" s="410"/>
    </row>
    <row r="22" spans="1:10" hidden="1">
      <c r="A22" s="1387" t="s">
        <v>142</v>
      </c>
      <c r="B22" s="1387"/>
      <c r="C22" s="1387"/>
      <c r="D22" s="1387"/>
      <c r="E22" s="411"/>
      <c r="F22" s="412"/>
      <c r="G22" s="1408" t="s">
        <v>313</v>
      </c>
      <c r="H22" s="1408"/>
    </row>
    <row r="23" spans="1:10" hidden="1">
      <c r="A23" s="1387"/>
      <c r="B23" s="1387"/>
      <c r="C23" s="1387"/>
      <c r="D23" s="413"/>
      <c r="E23" s="411"/>
      <c r="F23" s="414" t="s">
        <v>259</v>
      </c>
      <c r="G23" s="1388" t="s">
        <v>260</v>
      </c>
      <c r="H23" s="1388"/>
    </row>
    <row r="24" spans="1:10" hidden="1">
      <c r="A24" s="1389" t="s">
        <v>518</v>
      </c>
      <c r="B24" s="1389"/>
      <c r="C24" s="1389"/>
      <c r="D24" s="1389"/>
      <c r="E24" s="411"/>
      <c r="F24" s="1390"/>
      <c r="G24" s="1392" t="s">
        <v>280</v>
      </c>
      <c r="H24" s="1392"/>
    </row>
    <row r="25" spans="1:10" ht="12.75" hidden="1" customHeight="1">
      <c r="A25" s="1389"/>
      <c r="B25" s="1389"/>
      <c r="C25" s="1389"/>
      <c r="D25" s="1389"/>
      <c r="E25" s="411"/>
      <c r="F25" s="1391"/>
      <c r="G25" s="1386"/>
      <c r="H25" s="1386"/>
    </row>
    <row r="26" spans="1:10" hidden="1">
      <c r="A26" s="413"/>
      <c r="B26" s="413"/>
      <c r="C26" s="413"/>
      <c r="D26" s="415"/>
      <c r="E26" s="411"/>
      <c r="F26" s="414" t="s">
        <v>259</v>
      </c>
      <c r="G26" s="1388" t="s">
        <v>260</v>
      </c>
      <c r="H26" s="1388"/>
    </row>
    <row r="27" spans="1:10" ht="27" hidden="1" customHeight="1">
      <c r="A27" s="1385" t="s">
        <v>555</v>
      </c>
      <c r="B27" s="1385"/>
      <c r="C27" s="1385"/>
      <c r="D27" s="1385"/>
      <c r="E27" s="411"/>
      <c r="F27" s="412"/>
      <c r="G27" s="1386" t="s">
        <v>263</v>
      </c>
      <c r="H27" s="1386"/>
    </row>
    <row r="28" spans="1:10" hidden="1">
      <c r="A28" s="1387" t="s">
        <v>556</v>
      </c>
      <c r="B28" s="1387"/>
      <c r="C28" s="413"/>
      <c r="D28" s="415"/>
      <c r="E28" s="411"/>
      <c r="F28" s="414" t="s">
        <v>259</v>
      </c>
      <c r="G28" s="1388" t="s">
        <v>260</v>
      </c>
      <c r="H28" s="1388"/>
    </row>
    <row r="29" spans="1:10" s="426" customFormat="1" hidden="1">
      <c r="A29" s="427">
        <v>43948</v>
      </c>
    </row>
    <row r="30" spans="1:10" ht="15" hidden="1" customHeight="1">
      <c r="A30" s="1420" t="s">
        <v>544</v>
      </c>
      <c r="B30" s="1420"/>
      <c r="C30" s="1420"/>
      <c r="E30" s="405"/>
      <c r="F30" s="405"/>
      <c r="G30" s="1427" t="s">
        <v>559</v>
      </c>
      <c r="H30" s="1427"/>
      <c r="I30" s="405"/>
      <c r="J30" s="405"/>
    </row>
    <row r="31" spans="1:10" hidden="1">
      <c r="A31" s="1420" t="s">
        <v>545</v>
      </c>
      <c r="B31" s="1420"/>
      <c r="C31" s="1420"/>
      <c r="E31" s="405"/>
      <c r="F31" s="405"/>
      <c r="G31" s="425" t="s">
        <v>560</v>
      </c>
      <c r="H31" s="425"/>
      <c r="I31" s="405"/>
      <c r="J31" s="405"/>
    </row>
    <row r="32" spans="1:10" ht="15.75" hidden="1" customHeight="1">
      <c r="A32" s="1428" t="s">
        <v>557</v>
      </c>
      <c r="B32" s="1428"/>
      <c r="C32" s="1428"/>
      <c r="E32" s="405"/>
      <c r="F32" s="405"/>
      <c r="G32" s="416"/>
      <c r="H32" s="416"/>
      <c r="I32" s="405"/>
      <c r="J32" s="405"/>
    </row>
    <row r="33" spans="1:10" hidden="1">
      <c r="A33" s="1429" t="s">
        <v>546</v>
      </c>
      <c r="B33" s="1429"/>
      <c r="C33" s="1429"/>
      <c r="E33" s="405"/>
      <c r="F33" s="405"/>
      <c r="G33" s="416"/>
      <c r="H33" s="416"/>
      <c r="I33" s="405"/>
      <c r="J33" s="405"/>
    </row>
    <row r="34" spans="1:10" hidden="1">
      <c r="A34" s="1429" t="s">
        <v>547</v>
      </c>
      <c r="B34" s="1429"/>
      <c r="C34" s="1429"/>
      <c r="E34" s="405"/>
      <c r="F34" s="405"/>
      <c r="G34" s="416"/>
      <c r="H34" s="416"/>
    </row>
    <row r="35" spans="1:10" hidden="1">
      <c r="A35" s="1429" t="s">
        <v>548</v>
      </c>
      <c r="B35" s="1429"/>
      <c r="C35" s="1429"/>
      <c r="E35" s="406"/>
    </row>
    <row r="36" spans="1:10" hidden="1">
      <c r="A36" s="1420" t="s">
        <v>549</v>
      </c>
      <c r="B36" s="1420"/>
      <c r="C36" s="1420"/>
    </row>
    <row r="37" spans="1:10" hidden="1">
      <c r="A37" s="1420" t="s">
        <v>550</v>
      </c>
      <c r="B37" s="1420"/>
      <c r="C37" s="1420"/>
    </row>
    <row r="38" spans="1:10" hidden="1">
      <c r="A38" s="1420" t="s">
        <v>551</v>
      </c>
      <c r="B38" s="1420"/>
      <c r="C38" s="1420"/>
    </row>
    <row r="39" spans="1:10" hidden="1">
      <c r="A39" s="1432" t="s">
        <v>579</v>
      </c>
      <c r="B39" s="1432"/>
      <c r="C39" s="1432"/>
    </row>
    <row r="40" spans="1:10" hidden="1">
      <c r="A40" s="407"/>
      <c r="B40" s="408"/>
      <c r="C40" s="408"/>
    </row>
    <row r="41" spans="1:10" hidden="1">
      <c r="A41" s="1422" t="s">
        <v>553</v>
      </c>
      <c r="B41" s="1422"/>
      <c r="C41" s="1422"/>
      <c r="D41" s="1422"/>
      <c r="E41" s="1422"/>
      <c r="F41" s="1422"/>
      <c r="G41" s="1422"/>
      <c r="H41" s="1422"/>
    </row>
    <row r="42" spans="1:10" ht="15.75" hidden="1" customHeight="1">
      <c r="A42" s="409" t="s">
        <v>558</v>
      </c>
      <c r="B42" s="409"/>
      <c r="C42" s="409"/>
      <c r="D42" s="409"/>
      <c r="E42" s="409"/>
      <c r="F42" s="409"/>
      <c r="G42" s="409"/>
      <c r="H42" s="409"/>
    </row>
    <row r="43" spans="1:10" s="417" customFormat="1" ht="15" hidden="1" customHeight="1">
      <c r="A43" s="1419" t="s">
        <v>567</v>
      </c>
      <c r="B43" s="1419"/>
      <c r="C43" s="1419"/>
      <c r="D43" s="1419"/>
      <c r="E43" s="1419"/>
      <c r="F43" s="1419"/>
      <c r="G43" s="1419"/>
    </row>
    <row r="44" spans="1:10" s="417" customFormat="1" ht="42.75" hidden="1" customHeight="1">
      <c r="A44" s="1412" t="s">
        <v>4</v>
      </c>
      <c r="B44" s="1418"/>
      <c r="C44" s="1413"/>
      <c r="D44" s="320" t="s">
        <v>565</v>
      </c>
      <c r="E44" s="320" t="s">
        <v>543</v>
      </c>
      <c r="F44" s="320" t="s">
        <v>578</v>
      </c>
      <c r="G44" s="1412" t="s">
        <v>554</v>
      </c>
      <c r="H44" s="1413"/>
    </row>
    <row r="45" spans="1:10" s="417" customFormat="1" ht="46.5" hidden="1" customHeight="1">
      <c r="A45" s="1409" t="s">
        <v>389</v>
      </c>
      <c r="B45" s="1410"/>
      <c r="C45" s="1411"/>
      <c r="D45" s="320">
        <v>2116500</v>
      </c>
      <c r="E45" s="320">
        <v>47</v>
      </c>
      <c r="F45" s="320">
        <f>D45+E45</f>
        <v>2116547</v>
      </c>
      <c r="G45" s="1430" t="s">
        <v>570</v>
      </c>
      <c r="H45" s="1431"/>
    </row>
    <row r="46" spans="1:10" s="417" customFormat="1" ht="12.75" hidden="1">
      <c r="A46" s="1409" t="s">
        <v>277</v>
      </c>
      <c r="B46" s="1410"/>
      <c r="C46" s="1411"/>
      <c r="D46" s="83">
        <f>SUM(D45:D45)</f>
        <v>2116500</v>
      </c>
      <c r="E46" s="83">
        <f>SUM(E45:E45)</f>
        <v>47</v>
      </c>
      <c r="F46" s="83">
        <f>SUM(F45:F45)</f>
        <v>2116547</v>
      </c>
      <c r="G46" s="1416"/>
      <c r="H46" s="1417"/>
    </row>
    <row r="47" spans="1:10" s="417" customFormat="1" ht="15" hidden="1" customHeight="1">
      <c r="A47" s="1406" t="s">
        <v>576</v>
      </c>
      <c r="B47" s="1406"/>
      <c r="C47" s="1406"/>
      <c r="D47" s="1406"/>
      <c r="E47" s="1406"/>
      <c r="F47" s="1406"/>
      <c r="G47" s="1406"/>
    </row>
    <row r="48" spans="1:10" s="417" customFormat="1" ht="42.75" hidden="1" customHeight="1">
      <c r="A48" s="1412" t="s">
        <v>4</v>
      </c>
      <c r="B48" s="1418"/>
      <c r="C48" s="1413"/>
      <c r="D48" s="320" t="s">
        <v>565</v>
      </c>
      <c r="E48" s="320" t="s">
        <v>543</v>
      </c>
      <c r="F48" s="320" t="str">
        <f>F44</f>
        <v>Утверждено с учетом изменений на 27.04.2020 год</v>
      </c>
      <c r="G48" s="1412" t="s">
        <v>554</v>
      </c>
      <c r="H48" s="1413"/>
    </row>
    <row r="49" spans="1:8" s="417" customFormat="1" ht="42.75" hidden="1" customHeight="1">
      <c r="A49" s="1409" t="s">
        <v>389</v>
      </c>
      <c r="B49" s="1410"/>
      <c r="C49" s="1411"/>
      <c r="D49" s="320">
        <v>0</v>
      </c>
      <c r="E49" s="320">
        <v>128211.74</v>
      </c>
      <c r="F49" s="320">
        <f>D49+E49</f>
        <v>128211.74</v>
      </c>
      <c r="G49" s="1446" t="s">
        <v>580</v>
      </c>
      <c r="H49" s="1447"/>
    </row>
    <row r="50" spans="1:8" s="417" customFormat="1" ht="12.75" hidden="1">
      <c r="A50" s="1409" t="s">
        <v>277</v>
      </c>
      <c r="B50" s="1410"/>
      <c r="C50" s="1411"/>
      <c r="D50" s="83">
        <f>SUM(D49:D49)</f>
        <v>0</v>
      </c>
      <c r="E50" s="83">
        <f>SUM(E49:E49)</f>
        <v>128211.74</v>
      </c>
      <c r="F50" s="83">
        <f>SUM(F49:F49)</f>
        <v>128211.74</v>
      </c>
      <c r="G50" s="1416"/>
      <c r="H50" s="1417"/>
    </row>
    <row r="51" spans="1:8" s="417" customFormat="1" ht="15" hidden="1" customHeight="1">
      <c r="A51" s="1406" t="s">
        <v>577</v>
      </c>
      <c r="B51" s="1406"/>
      <c r="C51" s="1406"/>
      <c r="D51" s="1406"/>
      <c r="E51" s="1406"/>
      <c r="F51" s="1406"/>
      <c r="G51" s="1406"/>
    </row>
    <row r="52" spans="1:8" s="417" customFormat="1" ht="42.75" hidden="1" customHeight="1">
      <c r="A52" s="1412" t="s">
        <v>4</v>
      </c>
      <c r="B52" s="1418"/>
      <c r="C52" s="1413"/>
      <c r="D52" s="320" t="s">
        <v>565</v>
      </c>
      <c r="E52" s="320" t="s">
        <v>543</v>
      </c>
      <c r="F52" s="320" t="str">
        <f>F44</f>
        <v>Утверждено с учетом изменений на 27.04.2020 год</v>
      </c>
      <c r="G52" s="1412" t="s">
        <v>554</v>
      </c>
      <c r="H52" s="1413"/>
    </row>
    <row r="53" spans="1:8" s="417" customFormat="1" ht="42.75" hidden="1" customHeight="1">
      <c r="A53" s="1409" t="s">
        <v>389</v>
      </c>
      <c r="B53" s="1410"/>
      <c r="C53" s="1411"/>
      <c r="D53" s="320">
        <v>47</v>
      </c>
      <c r="E53" s="320">
        <v>-47</v>
      </c>
      <c r="F53" s="320">
        <f>D53+E53</f>
        <v>0</v>
      </c>
      <c r="G53" s="1446" t="s">
        <v>568</v>
      </c>
      <c r="H53" s="1447"/>
    </row>
    <row r="54" spans="1:8" s="417" customFormat="1" ht="42.75" hidden="1" customHeight="1">
      <c r="A54" s="1409" t="s">
        <v>281</v>
      </c>
      <c r="B54" s="1410"/>
      <c r="C54" s="1411"/>
      <c r="D54" s="320">
        <v>0</v>
      </c>
      <c r="E54" s="320">
        <v>0.01</v>
      </c>
      <c r="F54" s="320">
        <f>D54+E54</f>
        <v>0.01</v>
      </c>
      <c r="G54" s="1446" t="s">
        <v>575</v>
      </c>
      <c r="H54" s="1447"/>
    </row>
    <row r="55" spans="1:8" s="417" customFormat="1" ht="15" hidden="1" customHeight="1">
      <c r="A55" s="1409" t="s">
        <v>566</v>
      </c>
      <c r="B55" s="1410"/>
      <c r="C55" s="1411"/>
      <c r="D55" s="320">
        <v>45405.11</v>
      </c>
      <c r="E55" s="320">
        <v>46.99</v>
      </c>
      <c r="F55" s="320">
        <f>D55+E55</f>
        <v>45452.1</v>
      </c>
      <c r="G55" s="1446" t="s">
        <v>571</v>
      </c>
      <c r="H55" s="1447"/>
    </row>
    <row r="56" spans="1:8" s="417" customFormat="1" ht="12.75" hidden="1">
      <c r="A56" s="1409" t="s">
        <v>277</v>
      </c>
      <c r="B56" s="1410"/>
      <c r="C56" s="1411"/>
      <c r="D56" s="83">
        <f>SUM(D53:D55)</f>
        <v>45452.11</v>
      </c>
      <c r="E56" s="83">
        <f t="shared" ref="E56:F56" si="1">SUM(E53:E55)</f>
        <v>0</v>
      </c>
      <c r="F56" s="83">
        <f t="shared" si="1"/>
        <v>45452.11</v>
      </c>
      <c r="G56" s="1416"/>
      <c r="H56" s="1417"/>
    </row>
    <row r="57" spans="1:8" hidden="1">
      <c r="A57" s="429"/>
      <c r="B57" s="429"/>
      <c r="C57" s="429"/>
      <c r="D57" s="429"/>
      <c r="E57" s="411"/>
      <c r="F57" s="423"/>
      <c r="G57" s="428"/>
      <c r="H57" s="428"/>
    </row>
    <row r="58" spans="1:8" ht="12.75" hidden="1" customHeight="1">
      <c r="A58" s="1407" t="s">
        <v>572</v>
      </c>
      <c r="B58" s="1407"/>
      <c r="C58" s="1407"/>
      <c r="D58" s="1407"/>
      <c r="E58" s="1407"/>
      <c r="F58" s="423"/>
      <c r="G58" s="428"/>
      <c r="H58" s="428"/>
    </row>
    <row r="59" spans="1:8" ht="12.75" hidden="1" customHeight="1">
      <c r="A59" s="431"/>
      <c r="B59" s="431"/>
      <c r="C59" s="431"/>
      <c r="D59" s="431"/>
      <c r="E59" s="431"/>
      <c r="F59" s="430"/>
      <c r="G59" s="428"/>
      <c r="H59" s="428"/>
    </row>
    <row r="60" spans="1:8" ht="12.75" hidden="1" customHeight="1">
      <c r="A60" s="431"/>
      <c r="B60" s="431"/>
      <c r="C60" s="431"/>
      <c r="D60" s="431"/>
      <c r="E60" s="431"/>
      <c r="F60" s="430"/>
      <c r="G60" s="428"/>
      <c r="H60" s="428"/>
    </row>
    <row r="61" spans="1:8" hidden="1">
      <c r="A61" s="1387" t="s">
        <v>142</v>
      </c>
      <c r="B61" s="1387"/>
      <c r="C61" s="1387"/>
      <c r="D61" s="1387"/>
      <c r="E61" s="411"/>
      <c r="F61" s="424"/>
      <c r="G61" s="1408" t="s">
        <v>313</v>
      </c>
      <c r="H61" s="1408"/>
    </row>
    <row r="62" spans="1:8" hidden="1">
      <c r="A62" s="1387"/>
      <c r="B62" s="1387"/>
      <c r="C62" s="1387"/>
      <c r="D62" s="422"/>
      <c r="E62" s="411"/>
      <c r="F62" s="414" t="s">
        <v>259</v>
      </c>
      <c r="G62" s="1388" t="s">
        <v>260</v>
      </c>
      <c r="H62" s="1388"/>
    </row>
    <row r="63" spans="1:8" ht="14.25" hidden="1" customHeight="1">
      <c r="A63" s="1389" t="s">
        <v>518</v>
      </c>
      <c r="B63" s="1389"/>
      <c r="C63" s="1389"/>
      <c r="D63" s="1389"/>
      <c r="E63" s="411"/>
      <c r="F63" s="1390"/>
      <c r="G63" s="1392" t="s">
        <v>280</v>
      </c>
      <c r="H63" s="1392"/>
    </row>
    <row r="64" spans="1:8" ht="12.75" hidden="1" customHeight="1">
      <c r="A64" s="1389"/>
      <c r="B64" s="1389"/>
      <c r="C64" s="1389"/>
      <c r="D64" s="1389"/>
      <c r="E64" s="411"/>
      <c r="F64" s="1391"/>
      <c r="G64" s="1386"/>
      <c r="H64" s="1386"/>
    </row>
    <row r="65" spans="1:10" hidden="1">
      <c r="A65" s="422"/>
      <c r="B65" s="422"/>
      <c r="C65" s="422"/>
      <c r="D65" s="415"/>
      <c r="E65" s="411"/>
      <c r="F65" s="414" t="s">
        <v>259</v>
      </c>
      <c r="G65" s="1388" t="s">
        <v>260</v>
      </c>
      <c r="H65" s="1388"/>
    </row>
    <row r="66" spans="1:10" ht="27" hidden="1" customHeight="1">
      <c r="A66" s="1385" t="s">
        <v>555</v>
      </c>
      <c r="B66" s="1385"/>
      <c r="C66" s="1385"/>
      <c r="D66" s="1385"/>
      <c r="E66" s="411"/>
      <c r="F66" s="424"/>
      <c r="G66" s="1386" t="s">
        <v>263</v>
      </c>
      <c r="H66" s="1386"/>
    </row>
    <row r="67" spans="1:10" hidden="1">
      <c r="A67" s="1387" t="s">
        <v>556</v>
      </c>
      <c r="B67" s="1387"/>
      <c r="C67" s="422"/>
      <c r="D67" s="415"/>
      <c r="E67" s="411"/>
      <c r="F67" s="414" t="s">
        <v>259</v>
      </c>
      <c r="G67" s="1388" t="s">
        <v>260</v>
      </c>
      <c r="H67" s="1388"/>
    </row>
    <row r="68" spans="1:10" s="426" customFormat="1" hidden="1">
      <c r="A68" s="426" t="s">
        <v>138</v>
      </c>
    </row>
    <row r="69" spans="1:10" ht="15" hidden="1" customHeight="1">
      <c r="A69" s="1420" t="s">
        <v>544</v>
      </c>
      <c r="B69" s="1420"/>
      <c r="C69" s="1420"/>
      <c r="E69" s="405"/>
      <c r="F69" s="405"/>
      <c r="G69" s="1427" t="s">
        <v>559</v>
      </c>
      <c r="H69" s="1427"/>
      <c r="I69" s="405"/>
      <c r="J69" s="405"/>
    </row>
    <row r="70" spans="1:10" hidden="1">
      <c r="A70" s="1420" t="s">
        <v>545</v>
      </c>
      <c r="B70" s="1420"/>
      <c r="C70" s="1420"/>
      <c r="E70" s="405"/>
      <c r="F70" s="405"/>
      <c r="G70" s="439" t="s">
        <v>560</v>
      </c>
      <c r="H70" s="439"/>
      <c r="I70" s="405"/>
      <c r="J70" s="405"/>
    </row>
    <row r="71" spans="1:10" ht="15.75" hidden="1" customHeight="1">
      <c r="A71" s="1428" t="s">
        <v>557</v>
      </c>
      <c r="B71" s="1428"/>
      <c r="C71" s="1428"/>
      <c r="E71" s="405"/>
      <c r="F71" s="405"/>
      <c r="G71" s="416"/>
      <c r="H71" s="416"/>
      <c r="I71" s="405"/>
      <c r="J71" s="405"/>
    </row>
    <row r="72" spans="1:10" hidden="1">
      <c r="A72" s="1429" t="s">
        <v>546</v>
      </c>
      <c r="B72" s="1429"/>
      <c r="C72" s="1429"/>
      <c r="E72" s="405"/>
      <c r="F72" s="405"/>
      <c r="G72" s="416"/>
      <c r="H72" s="416"/>
      <c r="I72" s="405"/>
      <c r="J72" s="405"/>
    </row>
    <row r="73" spans="1:10" hidden="1">
      <c r="A73" s="1429" t="s">
        <v>547</v>
      </c>
      <c r="B73" s="1429"/>
      <c r="C73" s="1429"/>
      <c r="E73" s="405"/>
      <c r="F73" s="405"/>
      <c r="G73" s="416"/>
      <c r="H73" s="416"/>
    </row>
    <row r="74" spans="1:10" hidden="1">
      <c r="A74" s="1429" t="s">
        <v>548</v>
      </c>
      <c r="B74" s="1429"/>
      <c r="C74" s="1429"/>
      <c r="E74" s="406"/>
    </row>
    <row r="75" spans="1:10" hidden="1">
      <c r="A75" s="1420" t="s">
        <v>549</v>
      </c>
      <c r="B75" s="1420"/>
      <c r="C75" s="1420"/>
    </row>
    <row r="76" spans="1:10" hidden="1">
      <c r="A76" s="1420" t="s">
        <v>550</v>
      </c>
      <c r="B76" s="1420"/>
      <c r="C76" s="1420"/>
    </row>
    <row r="77" spans="1:10" hidden="1">
      <c r="A77" s="1420" t="s">
        <v>551</v>
      </c>
      <c r="B77" s="1420"/>
      <c r="C77" s="1420"/>
    </row>
    <row r="78" spans="1:10" hidden="1">
      <c r="A78" s="1432" t="s">
        <v>622</v>
      </c>
      <c r="B78" s="1432"/>
      <c r="C78" s="1432"/>
    </row>
    <row r="79" spans="1:10" hidden="1">
      <c r="A79" s="407"/>
      <c r="B79" s="408"/>
      <c r="C79" s="408"/>
    </row>
    <row r="80" spans="1:10" hidden="1">
      <c r="A80" s="1422" t="s">
        <v>553</v>
      </c>
      <c r="B80" s="1422"/>
      <c r="C80" s="1422"/>
      <c r="D80" s="1422"/>
      <c r="E80" s="1422"/>
      <c r="F80" s="1422"/>
      <c r="G80" s="1422"/>
      <c r="H80" s="1422"/>
    </row>
    <row r="81" spans="1:10" ht="15.75" hidden="1" customHeight="1">
      <c r="A81" s="409" t="s">
        <v>558</v>
      </c>
      <c r="B81" s="409"/>
      <c r="C81" s="409"/>
      <c r="D81" s="409"/>
      <c r="E81" s="409"/>
      <c r="F81" s="409"/>
      <c r="G81" s="409"/>
      <c r="H81" s="409"/>
    </row>
    <row r="82" spans="1:10" s="417" customFormat="1" ht="15" hidden="1" customHeight="1">
      <c r="A82" s="1419" t="s">
        <v>582</v>
      </c>
      <c r="B82" s="1419"/>
      <c r="C82" s="1419"/>
      <c r="D82" s="1419"/>
      <c r="E82" s="1419"/>
      <c r="F82" s="1419"/>
      <c r="G82" s="1419"/>
    </row>
    <row r="83" spans="1:10" s="417" customFormat="1" ht="42.75" hidden="1" customHeight="1">
      <c r="A83" s="1412" t="s">
        <v>4</v>
      </c>
      <c r="B83" s="1418"/>
      <c r="C83" s="1413"/>
      <c r="D83" s="320" t="s">
        <v>578</v>
      </c>
      <c r="E83" s="320" t="s">
        <v>543</v>
      </c>
      <c r="F83" s="320" t="str">
        <f>F88</f>
        <v>Утверждено с учетом изменений на 10.06.2020год</v>
      </c>
      <c r="G83" s="1412" t="s">
        <v>554</v>
      </c>
      <c r="H83" s="1413"/>
    </row>
    <row r="84" spans="1:10" s="417" customFormat="1" ht="28.5" hidden="1" customHeight="1">
      <c r="A84" s="1409" t="s">
        <v>583</v>
      </c>
      <c r="B84" s="1410"/>
      <c r="C84" s="1411"/>
      <c r="D84" s="320">
        <v>0</v>
      </c>
      <c r="E84" s="320">
        <v>31147.75</v>
      </c>
      <c r="F84" s="320">
        <f>D84+E84</f>
        <v>31147.75</v>
      </c>
      <c r="G84" s="1430" t="s">
        <v>581</v>
      </c>
      <c r="H84" s="1431"/>
    </row>
    <row r="85" spans="1:10" s="417" customFormat="1" ht="12.75" hidden="1">
      <c r="A85" s="1409" t="s">
        <v>277</v>
      </c>
      <c r="B85" s="1410"/>
      <c r="C85" s="1411"/>
      <c r="D85" s="83">
        <f>SUM(D84:D84)</f>
        <v>0</v>
      </c>
      <c r="E85" s="83">
        <f>SUM(E84:E84)</f>
        <v>31147.75</v>
      </c>
      <c r="F85" s="83">
        <f>SUM(F84:F84)</f>
        <v>31147.75</v>
      </c>
      <c r="G85" s="1416"/>
      <c r="H85" s="1417"/>
    </row>
    <row r="86" spans="1:10" s="417" customFormat="1" ht="15" hidden="1" customHeight="1">
      <c r="A86" s="1419" t="s">
        <v>594</v>
      </c>
      <c r="B86" s="1419"/>
      <c r="C86" s="1419"/>
      <c r="D86" s="1419"/>
      <c r="E86" s="1419"/>
      <c r="F86" s="1419"/>
      <c r="G86" s="1419"/>
    </row>
    <row r="87" spans="1:10" s="417" customFormat="1" ht="12.75" hidden="1">
      <c r="A87" s="1439" t="s">
        <v>298</v>
      </c>
      <c r="B87" s="1440"/>
      <c r="C87" s="1441"/>
      <c r="D87" s="1439" t="s">
        <v>299</v>
      </c>
      <c r="E87" s="1440"/>
      <c r="F87" s="1440"/>
      <c r="G87" s="1440"/>
      <c r="H87" s="1441"/>
    </row>
    <row r="88" spans="1:10" s="417" customFormat="1" ht="45" hidden="1" customHeight="1">
      <c r="A88" s="1412" t="s">
        <v>561</v>
      </c>
      <c r="B88" s="1413"/>
      <c r="C88" s="320" t="str">
        <f>C94</f>
        <v>Утверждено с учетом изменений на 10.06.2020год</v>
      </c>
      <c r="D88" s="1412" t="s">
        <v>265</v>
      </c>
      <c r="E88" s="1413"/>
      <c r="F88" s="320" t="str">
        <f>F94</f>
        <v>Утверждено с учетом изменений на 10.06.2020год</v>
      </c>
      <c r="G88" s="320" t="s">
        <v>543</v>
      </c>
      <c r="H88" s="446" t="s">
        <v>590</v>
      </c>
    </row>
    <row r="89" spans="1:10" s="417" customFormat="1" ht="47.25" hidden="1" customHeight="1">
      <c r="A89" s="1433" t="s">
        <v>542</v>
      </c>
      <c r="B89" s="1434"/>
      <c r="C89" s="420">
        <v>1260</v>
      </c>
      <c r="D89" s="1435" t="s">
        <v>350</v>
      </c>
      <c r="E89" s="1436"/>
      <c r="F89" s="450">
        <v>1260</v>
      </c>
      <c r="G89" s="452">
        <v>-1260</v>
      </c>
      <c r="H89" s="453">
        <f>F89+G89</f>
        <v>0</v>
      </c>
      <c r="I89" s="455"/>
      <c r="J89" s="454"/>
    </row>
    <row r="90" spans="1:10" s="417" customFormat="1" ht="18" hidden="1" customHeight="1">
      <c r="A90" s="448"/>
      <c r="B90" s="449"/>
      <c r="C90" s="420"/>
      <c r="D90" s="1435" t="s">
        <v>586</v>
      </c>
      <c r="E90" s="1436"/>
      <c r="F90" s="450">
        <v>0</v>
      </c>
      <c r="G90" s="452">
        <v>1260</v>
      </c>
      <c r="H90" s="451">
        <f>F90+G90</f>
        <v>1260</v>
      </c>
    </row>
    <row r="91" spans="1:10" s="417" customFormat="1" ht="12.75" hidden="1">
      <c r="A91" s="1442" t="s">
        <v>27</v>
      </c>
      <c r="B91" s="1443"/>
      <c r="C91" s="83">
        <f t="shared" ref="C91" si="2">C89</f>
        <v>1260</v>
      </c>
      <c r="D91" s="1442" t="s">
        <v>27</v>
      </c>
      <c r="E91" s="1443"/>
      <c r="F91" s="447">
        <f>SUM(F89:F90)</f>
        <v>1260</v>
      </c>
      <c r="G91" s="447">
        <f t="shared" ref="G91:H91" si="3">SUM(G89:G90)</f>
        <v>0</v>
      </c>
      <c r="H91" s="83">
        <f t="shared" si="3"/>
        <v>1260</v>
      </c>
    </row>
    <row r="92" spans="1:10" s="417" customFormat="1" ht="15" hidden="1" customHeight="1">
      <c r="A92" s="1419" t="s">
        <v>595</v>
      </c>
      <c r="B92" s="1419"/>
      <c r="C92" s="1419"/>
      <c r="D92" s="1419"/>
      <c r="E92" s="1419"/>
      <c r="F92" s="1419"/>
      <c r="G92" s="1419"/>
    </row>
    <row r="93" spans="1:10" s="417" customFormat="1" ht="12.75" hidden="1">
      <c r="A93" s="1439" t="s">
        <v>298</v>
      </c>
      <c r="B93" s="1440"/>
      <c r="C93" s="1441"/>
      <c r="D93" s="1439" t="s">
        <v>299</v>
      </c>
      <c r="E93" s="1440"/>
      <c r="F93" s="1440"/>
      <c r="G93" s="1440"/>
      <c r="H93" s="1441"/>
    </row>
    <row r="94" spans="1:10" s="417" customFormat="1" ht="45" hidden="1" customHeight="1">
      <c r="A94" s="1412" t="s">
        <v>561</v>
      </c>
      <c r="B94" s="1413"/>
      <c r="C94" s="320" t="str">
        <f>F94</f>
        <v>Утверждено с учетом изменений на 10.06.2020год</v>
      </c>
      <c r="D94" s="1412" t="s">
        <v>265</v>
      </c>
      <c r="E94" s="1413"/>
      <c r="F94" s="320" t="str">
        <f>F99</f>
        <v>Утверждено с учетом изменений на 10.06.2020год</v>
      </c>
      <c r="G94" s="1412" t="s">
        <v>554</v>
      </c>
      <c r="H94" s="1413"/>
    </row>
    <row r="95" spans="1:10" s="417" customFormat="1" ht="72.75" hidden="1" customHeight="1">
      <c r="A95" s="1433" t="s">
        <v>589</v>
      </c>
      <c r="B95" s="1434"/>
      <c r="C95" s="460">
        <v>4169.2299999999996</v>
      </c>
      <c r="D95" s="1435" t="s">
        <v>587</v>
      </c>
      <c r="E95" s="1436"/>
      <c r="F95" s="450">
        <v>4000</v>
      </c>
      <c r="G95" s="1437" t="s">
        <v>591</v>
      </c>
      <c r="H95" s="1438"/>
    </row>
    <row r="96" spans="1:10" s="417" customFormat="1" ht="60" hidden="1" customHeight="1">
      <c r="A96" s="458"/>
      <c r="B96" s="459"/>
      <c r="C96" s="315"/>
      <c r="D96" s="1435" t="s">
        <v>586</v>
      </c>
      <c r="E96" s="1436"/>
      <c r="F96" s="450">
        <v>169.23</v>
      </c>
      <c r="G96" s="1437" t="s">
        <v>601</v>
      </c>
      <c r="H96" s="1438"/>
    </row>
    <row r="97" spans="1:8" s="417" customFormat="1" ht="12.75" hidden="1">
      <c r="A97" s="1442" t="s">
        <v>27</v>
      </c>
      <c r="B97" s="1443"/>
      <c r="C97" s="83">
        <f t="shared" ref="C97" si="4">C95</f>
        <v>4169.2299999999996</v>
      </c>
      <c r="D97" s="1442" t="s">
        <v>27</v>
      </c>
      <c r="E97" s="1443"/>
      <c r="F97" s="447">
        <f>SUM(F95:F96)</f>
        <v>4169.2299999999996</v>
      </c>
      <c r="G97" s="1444"/>
      <c r="H97" s="1445"/>
    </row>
    <row r="98" spans="1:8" s="417" customFormat="1" ht="15" hidden="1" customHeight="1">
      <c r="A98" s="1419" t="s">
        <v>596</v>
      </c>
      <c r="B98" s="1419"/>
      <c r="C98" s="1419"/>
      <c r="D98" s="1419"/>
      <c r="E98" s="1419"/>
      <c r="F98" s="1419"/>
      <c r="G98" s="1419"/>
    </row>
    <row r="99" spans="1:8" s="417" customFormat="1" ht="45" hidden="1" customHeight="1">
      <c r="A99" s="1394" t="s">
        <v>4</v>
      </c>
      <c r="B99" s="1395"/>
      <c r="C99" s="1396"/>
      <c r="D99" s="434" t="s">
        <v>573</v>
      </c>
      <c r="E99" s="435" t="s">
        <v>543</v>
      </c>
      <c r="F99" s="434" t="str">
        <f>F104</f>
        <v>Утверждено с учетом изменений на 10.06.2020год</v>
      </c>
      <c r="G99" s="1394" t="s">
        <v>554</v>
      </c>
      <c r="H99" s="1396"/>
    </row>
    <row r="100" spans="1:8" s="417" customFormat="1" ht="14.25" hidden="1" customHeight="1">
      <c r="A100" s="1397" t="s">
        <v>569</v>
      </c>
      <c r="B100" s="1398"/>
      <c r="C100" s="1399"/>
      <c r="D100" s="321">
        <v>167454.43</v>
      </c>
      <c r="E100" s="321">
        <v>-37580</v>
      </c>
      <c r="F100" s="436">
        <f>D100+E100</f>
        <v>129874.43</v>
      </c>
      <c r="G100" s="1401" t="s">
        <v>599</v>
      </c>
      <c r="H100" s="1402"/>
    </row>
    <row r="101" spans="1:8" s="417" customFormat="1" ht="56.25" hidden="1" customHeight="1">
      <c r="A101" s="1397" t="s">
        <v>593</v>
      </c>
      <c r="B101" s="1398"/>
      <c r="C101" s="1399"/>
      <c r="D101" s="379">
        <v>0</v>
      </c>
      <c r="E101" s="379">
        <v>37580</v>
      </c>
      <c r="F101" s="436">
        <f t="shared" ref="F101" si="5">D101+E101</f>
        <v>37580</v>
      </c>
      <c r="G101" s="1400" t="s">
        <v>600</v>
      </c>
      <c r="H101" s="1400"/>
    </row>
    <row r="102" spans="1:8" s="433" customFormat="1" ht="13.5" hidden="1" customHeight="1">
      <c r="A102" s="1403" t="s">
        <v>27</v>
      </c>
      <c r="B102" s="1404"/>
      <c r="C102" s="1405"/>
      <c r="D102" s="438">
        <f>SUM(D100:D101)</f>
        <v>167454.43</v>
      </c>
      <c r="E102" s="438">
        <f>SUM(E100:E101)</f>
        <v>0</v>
      </c>
      <c r="F102" s="438">
        <f>D102+E102</f>
        <v>167454.43</v>
      </c>
      <c r="G102" s="444"/>
      <c r="H102" s="445"/>
    </row>
    <row r="103" spans="1:8" s="433" customFormat="1" ht="15" hidden="1" customHeight="1">
      <c r="A103" s="1448" t="s">
        <v>597</v>
      </c>
      <c r="B103" s="1448"/>
      <c r="C103" s="1448"/>
      <c r="D103" s="1448"/>
      <c r="E103" s="1448"/>
      <c r="F103" s="1448"/>
      <c r="G103" s="1448"/>
      <c r="H103" s="432"/>
    </row>
    <row r="104" spans="1:8" s="417" customFormat="1" ht="45" hidden="1" customHeight="1">
      <c r="A104" s="1394" t="s">
        <v>4</v>
      </c>
      <c r="B104" s="1395"/>
      <c r="C104" s="1396"/>
      <c r="D104" s="434" t="s">
        <v>573</v>
      </c>
      <c r="E104" s="435" t="s">
        <v>543</v>
      </c>
      <c r="F104" s="434" t="str">
        <f>F111</f>
        <v>Утверждено с учетом изменений на 10.06.2020год</v>
      </c>
      <c r="G104" s="1394" t="s">
        <v>554</v>
      </c>
      <c r="H104" s="1396"/>
    </row>
    <row r="105" spans="1:8" s="417" customFormat="1" ht="54" hidden="1" customHeight="1">
      <c r="A105" s="1397" t="s">
        <v>307</v>
      </c>
      <c r="B105" s="1398"/>
      <c r="C105" s="1399"/>
      <c r="D105" s="434">
        <v>628156.17000000004</v>
      </c>
      <c r="E105" s="437">
        <v>-24115.02</v>
      </c>
      <c r="F105" s="436">
        <f>D105+E105</f>
        <v>604041.15</v>
      </c>
      <c r="G105" s="1394" t="s">
        <v>618</v>
      </c>
      <c r="H105" s="1396"/>
    </row>
    <row r="106" spans="1:8" s="417" customFormat="1" ht="21.75" hidden="1" customHeight="1">
      <c r="A106" s="1397" t="s">
        <v>584</v>
      </c>
      <c r="B106" s="1398"/>
      <c r="C106" s="1399"/>
      <c r="D106" s="379">
        <v>8475.31</v>
      </c>
      <c r="E106" s="379">
        <v>-8475.31</v>
      </c>
      <c r="F106" s="436">
        <f>D106+E106</f>
        <v>0</v>
      </c>
      <c r="G106" s="1400" t="s">
        <v>619</v>
      </c>
      <c r="H106" s="1400"/>
    </row>
    <row r="107" spans="1:8" s="417" customFormat="1" ht="21.75" hidden="1" customHeight="1">
      <c r="A107" s="1397" t="s">
        <v>585</v>
      </c>
      <c r="B107" s="1398"/>
      <c r="C107" s="1399"/>
      <c r="D107" s="379">
        <v>6840</v>
      </c>
      <c r="E107" s="379">
        <v>-6840</v>
      </c>
      <c r="F107" s="436">
        <f t="shared" ref="F107:F108" si="6">D107+E107</f>
        <v>0</v>
      </c>
      <c r="G107" s="1400"/>
      <c r="H107" s="1400"/>
    </row>
    <row r="108" spans="1:8" s="417" customFormat="1" ht="21.75" hidden="1" customHeight="1">
      <c r="A108" s="1397" t="s">
        <v>592</v>
      </c>
      <c r="B108" s="1398"/>
      <c r="C108" s="1399"/>
      <c r="D108" s="379">
        <v>12057.51</v>
      </c>
      <c r="E108" s="379">
        <f>-12057.51+24115.02</f>
        <v>12057.51</v>
      </c>
      <c r="F108" s="436">
        <f t="shared" si="6"/>
        <v>24115.02</v>
      </c>
      <c r="G108" s="1400"/>
      <c r="H108" s="1400"/>
    </row>
    <row r="109" spans="1:8" s="433" customFormat="1" ht="13.5" hidden="1" customHeight="1">
      <c r="A109" s="1403" t="s">
        <v>27</v>
      </c>
      <c r="B109" s="1404"/>
      <c r="C109" s="1405"/>
      <c r="D109" s="438">
        <f>SUM(D105:D108)</f>
        <v>655528.99000000011</v>
      </c>
      <c r="E109" s="438">
        <f t="shared" ref="E109:F109" si="7">SUM(E105:E108)</f>
        <v>-27372.82</v>
      </c>
      <c r="F109" s="438">
        <f t="shared" si="7"/>
        <v>628156.17000000004</v>
      </c>
      <c r="G109" s="444"/>
      <c r="H109" s="445"/>
    </row>
    <row r="110" spans="1:8" s="433" customFormat="1" ht="15" hidden="1" customHeight="1">
      <c r="A110" s="1393" t="s">
        <v>598</v>
      </c>
      <c r="B110" s="1393"/>
      <c r="C110" s="1393"/>
      <c r="D110" s="1393"/>
      <c r="E110" s="1393"/>
      <c r="F110" s="1393"/>
      <c r="G110" s="1393"/>
      <c r="H110" s="1393"/>
    </row>
    <row r="111" spans="1:8" s="417" customFormat="1" ht="45" hidden="1" customHeight="1">
      <c r="A111" s="1394" t="s">
        <v>4</v>
      </c>
      <c r="B111" s="1395"/>
      <c r="C111" s="1396"/>
      <c r="D111" s="434" t="s">
        <v>573</v>
      </c>
      <c r="E111" s="435" t="s">
        <v>543</v>
      </c>
      <c r="F111" s="434" t="s">
        <v>621</v>
      </c>
      <c r="G111" s="1394" t="s">
        <v>554</v>
      </c>
      <c r="H111" s="1396"/>
    </row>
    <row r="112" spans="1:8" s="417" customFormat="1" ht="21" hidden="1" customHeight="1">
      <c r="A112" s="1397" t="s">
        <v>584</v>
      </c>
      <c r="B112" s="1398"/>
      <c r="C112" s="1399"/>
      <c r="D112" s="379">
        <f t="shared" ref="D112:D114" si="8">B112+C112</f>
        <v>0</v>
      </c>
      <c r="E112" s="379">
        <v>8475.31</v>
      </c>
      <c r="F112" s="436">
        <f>D112+E112</f>
        <v>8475.31</v>
      </c>
      <c r="G112" s="1400" t="s">
        <v>620</v>
      </c>
      <c r="H112" s="1400"/>
    </row>
    <row r="113" spans="1:10" s="417" customFormat="1" ht="21" hidden="1" customHeight="1">
      <c r="A113" s="1397" t="s">
        <v>585</v>
      </c>
      <c r="B113" s="1398"/>
      <c r="C113" s="1399"/>
      <c r="D113" s="379">
        <f t="shared" si="8"/>
        <v>0</v>
      </c>
      <c r="E113" s="379">
        <v>6840</v>
      </c>
      <c r="F113" s="436">
        <f t="shared" ref="F113:F114" si="9">D113+E113</f>
        <v>6840</v>
      </c>
      <c r="G113" s="1400"/>
      <c r="H113" s="1400"/>
    </row>
    <row r="114" spans="1:10" s="417" customFormat="1" ht="21" hidden="1" customHeight="1">
      <c r="A114" s="1397" t="s">
        <v>592</v>
      </c>
      <c r="B114" s="1398"/>
      <c r="C114" s="1399"/>
      <c r="D114" s="379">
        <f t="shared" si="8"/>
        <v>0</v>
      </c>
      <c r="E114" s="379">
        <v>12057.51</v>
      </c>
      <c r="F114" s="436">
        <f t="shared" si="9"/>
        <v>12057.51</v>
      </c>
      <c r="G114" s="1400"/>
      <c r="H114" s="1400"/>
    </row>
    <row r="115" spans="1:10" s="433" customFormat="1" ht="13.5" hidden="1" customHeight="1">
      <c r="A115" s="1403" t="s">
        <v>27</v>
      </c>
      <c r="B115" s="1404"/>
      <c r="C115" s="1405"/>
      <c r="D115" s="438">
        <f>SUM(D112:D114)</f>
        <v>0</v>
      </c>
      <c r="E115" s="438">
        <f>SUM(E112:E114)</f>
        <v>27372.82</v>
      </c>
      <c r="F115" s="438">
        <f>D115+E115</f>
        <v>27372.82</v>
      </c>
      <c r="G115" s="444"/>
      <c r="H115" s="445"/>
    </row>
    <row r="116" spans="1:10" hidden="1">
      <c r="A116" s="429"/>
      <c r="B116" s="429"/>
      <c r="C116" s="429"/>
      <c r="D116" s="429"/>
      <c r="E116" s="411"/>
      <c r="F116" s="441"/>
      <c r="G116" s="428"/>
      <c r="H116" s="428"/>
    </row>
    <row r="117" spans="1:10" ht="12.75" hidden="1" customHeight="1">
      <c r="A117" s="1407" t="s">
        <v>572</v>
      </c>
      <c r="B117" s="1407"/>
      <c r="C117" s="1407"/>
      <c r="D117" s="1407"/>
      <c r="E117" s="1407"/>
      <c r="F117" s="441"/>
      <c r="G117" s="428"/>
      <c r="H117" s="428"/>
    </row>
    <row r="118" spans="1:10" ht="12.75" hidden="1" customHeight="1">
      <c r="A118" s="443"/>
      <c r="B118" s="443"/>
      <c r="C118" s="443"/>
      <c r="D118" s="443"/>
      <c r="E118" s="443"/>
      <c r="F118" s="441"/>
      <c r="G118" s="428"/>
      <c r="H118" s="428"/>
    </row>
    <row r="119" spans="1:10" ht="12.75" hidden="1" customHeight="1">
      <c r="A119" s="443"/>
      <c r="B119" s="443"/>
      <c r="C119" s="443"/>
      <c r="D119" s="443"/>
      <c r="E119" s="443"/>
      <c r="F119" s="441"/>
      <c r="G119" s="428"/>
      <c r="H119" s="428"/>
    </row>
    <row r="120" spans="1:10" hidden="1">
      <c r="A120" s="1387" t="s">
        <v>142</v>
      </c>
      <c r="B120" s="1387"/>
      <c r="C120" s="1387"/>
      <c r="D120" s="1387"/>
      <c r="E120" s="411"/>
      <c r="F120" s="442"/>
      <c r="G120" s="1408" t="s">
        <v>313</v>
      </c>
      <c r="H120" s="1408"/>
    </row>
    <row r="121" spans="1:10" hidden="1">
      <c r="A121" s="1387"/>
      <c r="B121" s="1387"/>
      <c r="C121" s="1387"/>
      <c r="D121" s="440"/>
      <c r="E121" s="411"/>
      <c r="F121" s="414" t="s">
        <v>259</v>
      </c>
      <c r="G121" s="1388" t="s">
        <v>260</v>
      </c>
      <c r="H121" s="1388"/>
    </row>
    <row r="122" spans="1:10" ht="14.25" hidden="1" customHeight="1">
      <c r="A122" s="1389" t="s">
        <v>518</v>
      </c>
      <c r="B122" s="1389"/>
      <c r="C122" s="1389"/>
      <c r="D122" s="1389"/>
      <c r="E122" s="411"/>
      <c r="F122" s="1390"/>
      <c r="G122" s="1392" t="s">
        <v>280</v>
      </c>
      <c r="H122" s="1392"/>
    </row>
    <row r="123" spans="1:10" ht="12.75" hidden="1" customHeight="1">
      <c r="A123" s="1389"/>
      <c r="B123" s="1389"/>
      <c r="C123" s="1389"/>
      <c r="D123" s="1389"/>
      <c r="E123" s="411"/>
      <c r="F123" s="1391"/>
      <c r="G123" s="1386"/>
      <c r="H123" s="1386"/>
    </row>
    <row r="124" spans="1:10" hidden="1">
      <c r="A124" s="440"/>
      <c r="B124" s="440"/>
      <c r="C124" s="440"/>
      <c r="D124" s="415"/>
      <c r="E124" s="411"/>
      <c r="F124" s="414" t="s">
        <v>259</v>
      </c>
      <c r="G124" s="1388" t="s">
        <v>260</v>
      </c>
      <c r="H124" s="1388"/>
    </row>
    <row r="125" spans="1:10" ht="27" hidden="1" customHeight="1">
      <c r="A125" s="1385" t="s">
        <v>555</v>
      </c>
      <c r="B125" s="1385"/>
      <c r="C125" s="1385"/>
      <c r="D125" s="1385"/>
      <c r="E125" s="411"/>
      <c r="F125" s="442"/>
      <c r="G125" s="1386" t="s">
        <v>263</v>
      </c>
      <c r="H125" s="1386"/>
    </row>
    <row r="126" spans="1:10" hidden="1">
      <c r="A126" s="1387" t="s">
        <v>556</v>
      </c>
      <c r="B126" s="1387"/>
      <c r="C126" s="440"/>
      <c r="D126" s="415"/>
      <c r="E126" s="411"/>
      <c r="F126" s="414" t="s">
        <v>259</v>
      </c>
      <c r="G126" s="1388" t="s">
        <v>260</v>
      </c>
      <c r="H126" s="1388"/>
    </row>
    <row r="127" spans="1:10" s="426" customFormat="1" hidden="1"/>
    <row r="128" spans="1:10" ht="15" hidden="1" customHeight="1">
      <c r="A128" s="1420" t="s">
        <v>544</v>
      </c>
      <c r="B128" s="1420"/>
      <c r="C128" s="1420"/>
      <c r="E128" s="405"/>
      <c r="F128" s="405"/>
      <c r="G128" s="1427" t="s">
        <v>559</v>
      </c>
      <c r="H128" s="1427"/>
      <c r="I128" s="405"/>
      <c r="J128" s="405"/>
    </row>
    <row r="129" spans="1:10" hidden="1">
      <c r="A129" s="1420" t="s">
        <v>545</v>
      </c>
      <c r="B129" s="1420"/>
      <c r="C129" s="1420"/>
      <c r="E129" s="405"/>
      <c r="F129" s="405"/>
      <c r="G129" s="465" t="s">
        <v>560</v>
      </c>
      <c r="H129" s="465"/>
      <c r="I129" s="405"/>
      <c r="J129" s="405"/>
    </row>
    <row r="130" spans="1:10" ht="15.75" hidden="1" customHeight="1">
      <c r="A130" s="1428" t="s">
        <v>557</v>
      </c>
      <c r="B130" s="1428"/>
      <c r="C130" s="1428"/>
      <c r="E130" s="405"/>
      <c r="F130" s="405"/>
      <c r="G130" s="416"/>
      <c r="H130" s="416"/>
      <c r="I130" s="405"/>
      <c r="J130" s="405"/>
    </row>
    <row r="131" spans="1:10" hidden="1">
      <c r="A131" s="1429" t="s">
        <v>546</v>
      </c>
      <c r="B131" s="1429"/>
      <c r="C131" s="1429"/>
      <c r="E131" s="405"/>
      <c r="F131" s="405"/>
      <c r="G131" s="416"/>
      <c r="H131" s="416"/>
      <c r="I131" s="405"/>
      <c r="J131" s="405"/>
    </row>
    <row r="132" spans="1:10" hidden="1">
      <c r="A132" s="1429" t="s">
        <v>547</v>
      </c>
      <c r="B132" s="1429"/>
      <c r="C132" s="1429"/>
      <c r="E132" s="405"/>
      <c r="F132" s="405"/>
      <c r="G132" s="416"/>
      <c r="H132" s="416"/>
    </row>
    <row r="133" spans="1:10" hidden="1">
      <c r="A133" s="1429" t="s">
        <v>548</v>
      </c>
      <c r="B133" s="1429"/>
      <c r="C133" s="1429"/>
      <c r="E133" s="406"/>
    </row>
    <row r="134" spans="1:10" hidden="1">
      <c r="A134" s="1420" t="s">
        <v>549</v>
      </c>
      <c r="B134" s="1420"/>
      <c r="C134" s="1420"/>
    </row>
    <row r="135" spans="1:10" hidden="1">
      <c r="A135" s="1420" t="s">
        <v>550</v>
      </c>
      <c r="B135" s="1420"/>
      <c r="C135" s="1420"/>
    </row>
    <row r="136" spans="1:10" hidden="1">
      <c r="A136" s="1420" t="s">
        <v>551</v>
      </c>
      <c r="B136" s="1420"/>
      <c r="C136" s="1420"/>
    </row>
    <row r="137" spans="1:10" hidden="1">
      <c r="A137" s="1421" t="s">
        <v>640</v>
      </c>
      <c r="B137" s="1421"/>
      <c r="C137" s="1421"/>
    </row>
    <row r="138" spans="1:10" hidden="1">
      <c r="A138" s="407"/>
      <c r="B138" s="408"/>
      <c r="C138" s="408"/>
    </row>
    <row r="139" spans="1:10" hidden="1">
      <c r="A139" s="1422" t="s">
        <v>553</v>
      </c>
      <c r="B139" s="1422"/>
      <c r="C139" s="1422"/>
      <c r="D139" s="1422"/>
      <c r="E139" s="1422"/>
      <c r="F139" s="1422"/>
      <c r="G139" s="1422"/>
      <c r="H139" s="1422"/>
    </row>
    <row r="140" spans="1:10" ht="15.75" hidden="1" customHeight="1">
      <c r="A140" s="409" t="s">
        <v>558</v>
      </c>
      <c r="B140" s="409"/>
      <c r="C140" s="409"/>
      <c r="D140" s="409"/>
      <c r="E140" s="409"/>
      <c r="F140" s="409"/>
      <c r="G140" s="409"/>
      <c r="H140" s="409"/>
    </row>
    <row r="141" spans="1:10" s="417" customFormat="1" ht="12.75" hidden="1">
      <c r="A141" s="466" t="s">
        <v>628</v>
      </c>
      <c r="B141" s="467"/>
      <c r="C141" s="468"/>
      <c r="D141" s="468"/>
      <c r="E141" s="468"/>
      <c r="F141" s="469"/>
      <c r="G141" s="469"/>
    </row>
    <row r="142" spans="1:10" s="417" customFormat="1" ht="42.75" hidden="1" customHeight="1">
      <c r="A142" s="1412" t="s">
        <v>4</v>
      </c>
      <c r="B142" s="1425"/>
      <c r="C142" s="1413"/>
      <c r="D142" s="320" t="s">
        <v>578</v>
      </c>
      <c r="E142" s="320" t="s">
        <v>543</v>
      </c>
      <c r="F142" s="320" t="s">
        <v>627</v>
      </c>
      <c r="G142" s="1412" t="s">
        <v>554</v>
      </c>
      <c r="H142" s="1413"/>
    </row>
    <row r="143" spans="1:10" s="417" customFormat="1" ht="46.5" hidden="1" customHeight="1">
      <c r="A143" s="1409" t="s">
        <v>389</v>
      </c>
      <c r="B143" s="1426"/>
      <c r="C143" s="1411"/>
      <c r="D143" s="320">
        <v>2116547</v>
      </c>
      <c r="E143" s="320">
        <v>-377722.19</v>
      </c>
      <c r="F143" s="320">
        <f>D143+E143</f>
        <v>1738824.81</v>
      </c>
      <c r="G143" s="1423" t="s">
        <v>637</v>
      </c>
      <c r="H143" s="1424"/>
    </row>
    <row r="144" spans="1:10" s="417" customFormat="1" ht="12.75" hidden="1">
      <c r="A144" s="470" t="s">
        <v>277</v>
      </c>
      <c r="B144" s="472"/>
      <c r="C144" s="471"/>
      <c r="D144" s="83">
        <f>SUM(D143:D143)</f>
        <v>2116547</v>
      </c>
      <c r="E144" s="83">
        <f>SUM(E143:E143)</f>
        <v>-377722.19</v>
      </c>
      <c r="F144" s="83">
        <f>SUM(F143:F143)</f>
        <v>1738824.81</v>
      </c>
      <c r="G144" s="1416"/>
      <c r="H144" s="1417"/>
    </row>
    <row r="145" spans="1:8" s="417" customFormat="1" ht="15" hidden="1" customHeight="1">
      <c r="A145" s="1419" t="s">
        <v>630</v>
      </c>
      <c r="B145" s="1419"/>
      <c r="C145" s="1419"/>
      <c r="D145" s="1419"/>
      <c r="E145" s="1419"/>
      <c r="F145" s="1419"/>
      <c r="G145" s="1419"/>
    </row>
    <row r="146" spans="1:8" s="417" customFormat="1" ht="42.75" hidden="1" customHeight="1">
      <c r="A146" s="1412" t="s">
        <v>4</v>
      </c>
      <c r="B146" s="1418"/>
      <c r="C146" s="1413"/>
      <c r="D146" s="434" t="str">
        <f>D142</f>
        <v>Утверждено с учетом изменений на 27.04.2020 год</v>
      </c>
      <c r="E146" s="320" t="s">
        <v>543</v>
      </c>
      <c r="F146" s="320" t="str">
        <f>F142</f>
        <v>Утверждено с учетом изменений на 23.06.2020 год</v>
      </c>
      <c r="G146" s="1412" t="s">
        <v>554</v>
      </c>
      <c r="H146" s="1413"/>
    </row>
    <row r="147" spans="1:8" s="417" customFormat="1" ht="120.75" hidden="1" customHeight="1">
      <c r="A147" s="1409" t="s">
        <v>304</v>
      </c>
      <c r="B147" s="1410"/>
      <c r="C147" s="1411"/>
      <c r="D147" s="320">
        <v>0</v>
      </c>
      <c r="E147" s="320">
        <v>22100</v>
      </c>
      <c r="F147" s="320">
        <f>D147+E147</f>
        <v>22100</v>
      </c>
      <c r="G147" s="1414" t="s">
        <v>634</v>
      </c>
      <c r="H147" s="1415"/>
    </row>
    <row r="148" spans="1:8" s="417" customFormat="1" ht="12.75" hidden="1">
      <c r="A148" s="1409" t="s">
        <v>277</v>
      </c>
      <c r="B148" s="1410"/>
      <c r="C148" s="1411"/>
      <c r="D148" s="83">
        <f>SUM(D147:D147)</f>
        <v>0</v>
      </c>
      <c r="E148" s="83">
        <f>SUM(E147:E147)</f>
        <v>22100</v>
      </c>
      <c r="F148" s="83">
        <f>SUM(F147:F147)</f>
        <v>22100</v>
      </c>
      <c r="G148" s="1416"/>
      <c r="H148" s="1417"/>
    </row>
    <row r="149" spans="1:8" s="433" customFormat="1" ht="31.5" hidden="1" customHeight="1">
      <c r="A149" s="1393" t="s">
        <v>631</v>
      </c>
      <c r="B149" s="1393"/>
      <c r="C149" s="1393"/>
      <c r="D149" s="1393"/>
      <c r="E149" s="1393"/>
      <c r="F149" s="1393"/>
      <c r="G149" s="1393"/>
      <c r="H149" s="1393"/>
    </row>
    <row r="150" spans="1:8" s="417" customFormat="1" ht="45" hidden="1" customHeight="1">
      <c r="A150" s="1394" t="s">
        <v>4</v>
      </c>
      <c r="B150" s="1395"/>
      <c r="C150" s="1396"/>
      <c r="D150" s="434" t="str">
        <f>D146</f>
        <v>Утверждено с учетом изменений на 27.04.2020 год</v>
      </c>
      <c r="E150" s="435" t="s">
        <v>543</v>
      </c>
      <c r="F150" s="434" t="str">
        <f>F146</f>
        <v>Утверждено с учетом изменений на 23.06.2020 год</v>
      </c>
      <c r="G150" s="1394" t="s">
        <v>554</v>
      </c>
      <c r="H150" s="1396"/>
    </row>
    <row r="151" spans="1:8" s="417" customFormat="1" ht="60" hidden="1" customHeight="1">
      <c r="A151" s="1397" t="s">
        <v>623</v>
      </c>
      <c r="B151" s="1398"/>
      <c r="C151" s="1399"/>
      <c r="D151" s="379">
        <v>0</v>
      </c>
      <c r="E151" s="379">
        <v>11000</v>
      </c>
      <c r="F151" s="436">
        <f>D151+E151</f>
        <v>11000</v>
      </c>
      <c r="G151" s="1400" t="s">
        <v>626</v>
      </c>
      <c r="H151" s="1400"/>
    </row>
    <row r="152" spans="1:8" s="417" customFormat="1" ht="60" hidden="1" customHeight="1">
      <c r="A152" s="1397" t="s">
        <v>624</v>
      </c>
      <c r="B152" s="1398"/>
      <c r="C152" s="1399"/>
      <c r="D152" s="379">
        <v>0</v>
      </c>
      <c r="E152" s="379">
        <v>24000</v>
      </c>
      <c r="F152" s="436">
        <f t="shared" ref="F152:F153" si="10">D152+E152</f>
        <v>24000</v>
      </c>
      <c r="G152" s="1400"/>
      <c r="H152" s="1400"/>
    </row>
    <row r="153" spans="1:8" s="417" customFormat="1" ht="60" hidden="1" customHeight="1">
      <c r="A153" s="1397" t="s">
        <v>625</v>
      </c>
      <c r="B153" s="1398"/>
      <c r="C153" s="1399"/>
      <c r="D153" s="379">
        <v>0</v>
      </c>
      <c r="E153" s="379">
        <v>50400</v>
      </c>
      <c r="F153" s="436">
        <f t="shared" si="10"/>
        <v>50400</v>
      </c>
      <c r="G153" s="1400"/>
      <c r="H153" s="1400"/>
    </row>
    <row r="154" spans="1:8" s="433" customFormat="1" ht="13.5" hidden="1" customHeight="1">
      <c r="A154" s="1403" t="s">
        <v>27</v>
      </c>
      <c r="B154" s="1404"/>
      <c r="C154" s="1405"/>
      <c r="D154" s="438">
        <f>SUM(D151:D153)</f>
        <v>0</v>
      </c>
      <c r="E154" s="438">
        <f>SUM(E151:E153)</f>
        <v>85400</v>
      </c>
      <c r="F154" s="438">
        <f>D154+E154</f>
        <v>85400</v>
      </c>
      <c r="G154" s="444"/>
      <c r="H154" s="445"/>
    </row>
    <row r="155" spans="1:8" s="433" customFormat="1" ht="31.5" hidden="1" customHeight="1">
      <c r="A155" s="1393" t="s">
        <v>632</v>
      </c>
      <c r="B155" s="1393"/>
      <c r="C155" s="1393"/>
      <c r="D155" s="1393"/>
      <c r="E155" s="1393"/>
      <c r="F155" s="1393"/>
      <c r="G155" s="1393"/>
      <c r="H155" s="1393"/>
    </row>
    <row r="156" spans="1:8" s="417" customFormat="1" ht="45" hidden="1" customHeight="1">
      <c r="A156" s="1394" t="s">
        <v>4</v>
      </c>
      <c r="B156" s="1395"/>
      <c r="C156" s="1396"/>
      <c r="D156" s="434" t="str">
        <f>D150</f>
        <v>Утверждено с учетом изменений на 27.04.2020 год</v>
      </c>
      <c r="E156" s="435" t="s">
        <v>543</v>
      </c>
      <c r="F156" s="434" t="str">
        <f>F150</f>
        <v>Утверждено с учетом изменений на 23.06.2020 год</v>
      </c>
      <c r="G156" s="1394" t="s">
        <v>554</v>
      </c>
      <c r="H156" s="1396"/>
    </row>
    <row r="157" spans="1:8" s="417" customFormat="1" ht="66.75" hidden="1" customHeight="1">
      <c r="A157" s="1397" t="s">
        <v>278</v>
      </c>
      <c r="B157" s="1398"/>
      <c r="C157" s="1399"/>
      <c r="D157" s="379">
        <v>15800</v>
      </c>
      <c r="E157" s="379">
        <v>-31.78</v>
      </c>
      <c r="F157" s="436">
        <f>D157+E157</f>
        <v>15768.22</v>
      </c>
      <c r="G157" s="1400" t="s">
        <v>634</v>
      </c>
      <c r="H157" s="1400"/>
    </row>
    <row r="158" spans="1:8" s="417" customFormat="1" ht="66.75" hidden="1" customHeight="1">
      <c r="A158" s="1397" t="s">
        <v>629</v>
      </c>
      <c r="B158" s="1398"/>
      <c r="C158" s="1399"/>
      <c r="D158" s="379">
        <v>20400</v>
      </c>
      <c r="E158" s="379">
        <v>-68.22</v>
      </c>
      <c r="F158" s="436">
        <f t="shared" ref="F158" si="11">D158+E158</f>
        <v>20331.78</v>
      </c>
      <c r="G158" s="1400"/>
      <c r="H158" s="1400"/>
    </row>
    <row r="159" spans="1:8" s="433" customFormat="1" ht="13.5" hidden="1" customHeight="1">
      <c r="A159" s="1403" t="s">
        <v>27</v>
      </c>
      <c r="B159" s="1404"/>
      <c r="C159" s="1405"/>
      <c r="D159" s="438">
        <f>SUM(D157:D158)</f>
        <v>36200</v>
      </c>
      <c r="E159" s="438">
        <f>SUM(E157:E158)</f>
        <v>-100</v>
      </c>
      <c r="F159" s="438">
        <f>D159+E159</f>
        <v>36100</v>
      </c>
      <c r="G159" s="444"/>
      <c r="H159" s="445"/>
    </row>
    <row r="160" spans="1:8" s="433" customFormat="1" ht="33" hidden="1" customHeight="1">
      <c r="A160" s="1393" t="s">
        <v>633</v>
      </c>
      <c r="B160" s="1393"/>
      <c r="C160" s="1393"/>
      <c r="D160" s="1393"/>
      <c r="E160" s="1393"/>
      <c r="F160" s="1393"/>
      <c r="G160" s="1393"/>
      <c r="H160" s="1393"/>
    </row>
    <row r="161" spans="1:8" s="417" customFormat="1" ht="45" hidden="1" customHeight="1">
      <c r="A161" s="1394" t="s">
        <v>4</v>
      </c>
      <c r="B161" s="1395"/>
      <c r="C161" s="1396"/>
      <c r="D161" s="434" t="str">
        <f>D156</f>
        <v>Утверждено с учетом изменений на 27.04.2020 год</v>
      </c>
      <c r="E161" s="435" t="s">
        <v>543</v>
      </c>
      <c r="F161" s="434" t="str">
        <f>F156</f>
        <v>Утверждено с учетом изменений на 23.06.2020 год</v>
      </c>
      <c r="G161" s="1394" t="s">
        <v>554</v>
      </c>
      <c r="H161" s="1396"/>
    </row>
    <row r="162" spans="1:8" s="417" customFormat="1" ht="65.25" hidden="1" customHeight="1">
      <c r="A162" s="1397" t="s">
        <v>304</v>
      </c>
      <c r="B162" s="1398"/>
      <c r="C162" s="1399"/>
      <c r="D162" s="379">
        <v>5342759.2</v>
      </c>
      <c r="E162" s="379">
        <v>-33935.230000000003</v>
      </c>
      <c r="F162" s="436">
        <f>D162+E162</f>
        <v>5308823.97</v>
      </c>
      <c r="G162" s="1400" t="s">
        <v>634</v>
      </c>
      <c r="H162" s="1400"/>
    </row>
    <row r="163" spans="1:8" s="417" customFormat="1" ht="65.25" hidden="1" customHeight="1">
      <c r="A163" s="1397" t="s">
        <v>307</v>
      </c>
      <c r="B163" s="1398"/>
      <c r="C163" s="1399"/>
      <c r="D163" s="379">
        <v>1617980.1</v>
      </c>
      <c r="E163" s="379">
        <v>-3564.77</v>
      </c>
      <c r="F163" s="436">
        <f t="shared" ref="F163" si="12">D163+E163</f>
        <v>1614415.33</v>
      </c>
      <c r="G163" s="1400"/>
      <c r="H163" s="1400"/>
    </row>
    <row r="164" spans="1:8" s="433" customFormat="1" ht="13.5" hidden="1" customHeight="1">
      <c r="A164" s="1403" t="s">
        <v>27</v>
      </c>
      <c r="B164" s="1404"/>
      <c r="C164" s="1405"/>
      <c r="D164" s="438">
        <f>SUM(D162:D163)</f>
        <v>6960739.3000000007</v>
      </c>
      <c r="E164" s="438">
        <f>SUM(E162:E163)</f>
        <v>-37500</v>
      </c>
      <c r="F164" s="438">
        <f>D164+E164</f>
        <v>6923239.3000000007</v>
      </c>
      <c r="G164" s="444"/>
      <c r="H164" s="445"/>
    </row>
    <row r="165" spans="1:8" s="417" customFormat="1" ht="15" hidden="1" customHeight="1">
      <c r="A165" s="1406" t="s">
        <v>636</v>
      </c>
      <c r="B165" s="1406"/>
      <c r="C165" s="1406"/>
      <c r="D165" s="1406"/>
      <c r="E165" s="1406"/>
      <c r="F165" s="1406"/>
      <c r="G165" s="1406"/>
    </row>
    <row r="166" spans="1:8" s="417" customFormat="1" ht="42.75" hidden="1" customHeight="1">
      <c r="A166" s="1412" t="s">
        <v>4</v>
      </c>
      <c r="B166" s="1418"/>
      <c r="C166" s="1413"/>
      <c r="D166" s="320" t="str">
        <f>D161</f>
        <v>Утверждено с учетом изменений на 27.04.2020 год</v>
      </c>
      <c r="E166" s="320" t="s">
        <v>543</v>
      </c>
      <c r="F166" s="320" t="str">
        <f>F161</f>
        <v>Утверждено с учетом изменений на 23.06.2020 год</v>
      </c>
      <c r="G166" s="1412" t="s">
        <v>554</v>
      </c>
      <c r="H166" s="1413"/>
    </row>
    <row r="167" spans="1:8" s="417" customFormat="1" ht="42.75" hidden="1" customHeight="1">
      <c r="A167" s="1409" t="s">
        <v>389</v>
      </c>
      <c r="B167" s="1410"/>
      <c r="C167" s="1411"/>
      <c r="D167" s="320">
        <v>128211.74</v>
      </c>
      <c r="E167" s="320">
        <v>-128211.74</v>
      </c>
      <c r="F167" s="320">
        <f>D167+E167</f>
        <v>0</v>
      </c>
      <c r="G167" s="1414" t="s">
        <v>635</v>
      </c>
      <c r="H167" s="1415"/>
    </row>
    <row r="168" spans="1:8" s="417" customFormat="1" ht="12.75" hidden="1">
      <c r="A168" s="1409" t="s">
        <v>277</v>
      </c>
      <c r="B168" s="1410"/>
      <c r="C168" s="1411"/>
      <c r="D168" s="83">
        <f>SUM(D167:D167)</f>
        <v>128211.74</v>
      </c>
      <c r="E168" s="83">
        <f>SUM(E167:E167)</f>
        <v>-128211.74</v>
      </c>
      <c r="F168" s="83">
        <f>SUM(F167:F167)</f>
        <v>0</v>
      </c>
      <c r="G168" s="1416"/>
      <c r="H168" s="1417"/>
    </row>
    <row r="169" spans="1:8" s="417" customFormat="1" ht="15" hidden="1" customHeight="1">
      <c r="A169" s="1419" t="s">
        <v>641</v>
      </c>
      <c r="B169" s="1419"/>
      <c r="C169" s="1419"/>
      <c r="D169" s="1419"/>
      <c r="E169" s="1419"/>
      <c r="F169" s="1419"/>
      <c r="G169" s="1419"/>
    </row>
    <row r="170" spans="1:8" s="417" customFormat="1" ht="45" hidden="1" customHeight="1">
      <c r="A170" s="1394" t="s">
        <v>4</v>
      </c>
      <c r="B170" s="1395"/>
      <c r="C170" s="1396"/>
      <c r="D170" s="434" t="str">
        <f>D166</f>
        <v>Утверждено с учетом изменений на 27.04.2020 год</v>
      </c>
      <c r="E170" s="435" t="s">
        <v>543</v>
      </c>
      <c r="F170" s="434" t="str">
        <f>F166</f>
        <v>Утверждено с учетом изменений на 23.06.2020 год</v>
      </c>
      <c r="G170" s="1394" t="s">
        <v>554</v>
      </c>
      <c r="H170" s="1396"/>
    </row>
    <row r="171" spans="1:8" s="417" customFormat="1" ht="14.25" hidden="1" customHeight="1">
      <c r="A171" s="1397" t="s">
        <v>569</v>
      </c>
      <c r="B171" s="1398"/>
      <c r="C171" s="1399"/>
      <c r="D171" s="321">
        <v>129874.43</v>
      </c>
      <c r="E171" s="321">
        <v>-1561.94</v>
      </c>
      <c r="F171" s="436">
        <f>D171+E171</f>
        <v>128312.48999999999</v>
      </c>
      <c r="G171" s="1401" t="s">
        <v>599</v>
      </c>
      <c r="H171" s="1402"/>
    </row>
    <row r="172" spans="1:8" s="417" customFormat="1" ht="39" hidden="1" customHeight="1">
      <c r="A172" s="1397" t="s">
        <v>638</v>
      </c>
      <c r="B172" s="1398"/>
      <c r="C172" s="1399"/>
      <c r="D172" s="379">
        <v>0</v>
      </c>
      <c r="E172" s="379">
        <v>1561.94</v>
      </c>
      <c r="F172" s="436">
        <f t="shared" ref="F172" si="13">D172+E172</f>
        <v>1561.94</v>
      </c>
      <c r="G172" s="1400" t="s">
        <v>639</v>
      </c>
      <c r="H172" s="1400"/>
    </row>
    <row r="173" spans="1:8" s="433" customFormat="1" ht="13.5" hidden="1" customHeight="1">
      <c r="A173" s="1403" t="s">
        <v>27</v>
      </c>
      <c r="B173" s="1404"/>
      <c r="C173" s="1405"/>
      <c r="D173" s="438">
        <f>SUM(D171:D172)</f>
        <v>129874.43</v>
      </c>
      <c r="E173" s="438">
        <f>SUM(E171:E172)</f>
        <v>0</v>
      </c>
      <c r="F173" s="438">
        <f>D173+E173</f>
        <v>129874.43</v>
      </c>
      <c r="G173" s="444"/>
      <c r="H173" s="445"/>
    </row>
    <row r="174" spans="1:8" hidden="1">
      <c r="A174" s="429"/>
      <c r="B174" s="429"/>
      <c r="C174" s="429"/>
      <c r="D174" s="429"/>
      <c r="E174" s="411"/>
      <c r="F174" s="462"/>
      <c r="G174" s="428"/>
      <c r="H174" s="428"/>
    </row>
    <row r="175" spans="1:8" ht="12.75" hidden="1" customHeight="1">
      <c r="A175" s="1407" t="s">
        <v>572</v>
      </c>
      <c r="B175" s="1407"/>
      <c r="C175" s="1407"/>
      <c r="D175" s="1407"/>
      <c r="E175" s="1407"/>
      <c r="F175" s="462"/>
      <c r="G175" s="428"/>
      <c r="H175" s="428"/>
    </row>
    <row r="176" spans="1:8" ht="12.75" hidden="1" customHeight="1">
      <c r="A176" s="464"/>
      <c r="B176" s="464"/>
      <c r="C176" s="464"/>
      <c r="D176" s="464"/>
      <c r="E176" s="464"/>
      <c r="F176" s="462"/>
      <c r="G176" s="428"/>
      <c r="H176" s="428"/>
    </row>
    <row r="177" spans="1:10" ht="12.75" hidden="1" customHeight="1">
      <c r="A177" s="464"/>
      <c r="B177" s="464"/>
      <c r="C177" s="464"/>
      <c r="D177" s="464"/>
      <c r="E177" s="464"/>
      <c r="F177" s="462"/>
      <c r="G177" s="428"/>
      <c r="H177" s="428"/>
    </row>
    <row r="178" spans="1:10" hidden="1">
      <c r="A178" s="1387" t="s">
        <v>142</v>
      </c>
      <c r="B178" s="1387"/>
      <c r="C178" s="1387"/>
      <c r="D178" s="1387"/>
      <c r="E178" s="411"/>
      <c r="F178" s="463"/>
      <c r="G178" s="1408" t="s">
        <v>313</v>
      </c>
      <c r="H178" s="1408"/>
    </row>
    <row r="179" spans="1:10" hidden="1">
      <c r="A179" s="1387"/>
      <c r="B179" s="1387"/>
      <c r="C179" s="1387"/>
      <c r="D179" s="461"/>
      <c r="E179" s="411"/>
      <c r="F179" s="414" t="s">
        <v>259</v>
      </c>
      <c r="G179" s="1388" t="s">
        <v>260</v>
      </c>
      <c r="H179" s="1388"/>
    </row>
    <row r="180" spans="1:10" ht="14.25" hidden="1" customHeight="1">
      <c r="A180" s="1389" t="s">
        <v>518</v>
      </c>
      <c r="B180" s="1389"/>
      <c r="C180" s="1389"/>
      <c r="D180" s="1389"/>
      <c r="E180" s="411"/>
      <c r="F180" s="1390"/>
      <c r="G180" s="1392" t="s">
        <v>280</v>
      </c>
      <c r="H180" s="1392"/>
    </row>
    <row r="181" spans="1:10" ht="12.75" hidden="1" customHeight="1">
      <c r="A181" s="1389"/>
      <c r="B181" s="1389"/>
      <c r="C181" s="1389"/>
      <c r="D181" s="1389"/>
      <c r="E181" s="411"/>
      <c r="F181" s="1391"/>
      <c r="G181" s="1386"/>
      <c r="H181" s="1386"/>
    </row>
    <row r="182" spans="1:10" hidden="1">
      <c r="A182" s="461"/>
      <c r="B182" s="461"/>
      <c r="C182" s="461"/>
      <c r="D182" s="415"/>
      <c r="E182" s="411"/>
      <c r="F182" s="414" t="s">
        <v>259</v>
      </c>
      <c r="G182" s="1388" t="s">
        <v>260</v>
      </c>
      <c r="H182" s="1388"/>
    </row>
    <row r="183" spans="1:10" ht="27" hidden="1" customHeight="1">
      <c r="A183" s="1385" t="s">
        <v>555</v>
      </c>
      <c r="B183" s="1385"/>
      <c r="C183" s="1385"/>
      <c r="D183" s="1385"/>
      <c r="E183" s="411"/>
      <c r="F183" s="463"/>
      <c r="G183" s="1386" t="s">
        <v>263</v>
      </c>
      <c r="H183" s="1386"/>
    </row>
    <row r="184" spans="1:10" hidden="1">
      <c r="A184" s="1387" t="s">
        <v>556</v>
      </c>
      <c r="B184" s="1387"/>
      <c r="C184" s="461"/>
      <c r="D184" s="415"/>
      <c r="E184" s="411"/>
      <c r="F184" s="414" t="s">
        <v>259</v>
      </c>
      <c r="G184" s="1388" t="s">
        <v>260</v>
      </c>
      <c r="H184" s="1388"/>
    </row>
    <row r="185" spans="1:10" hidden="1"/>
    <row r="187" spans="1:10" s="426" customFormat="1">
      <c r="A187" s="480"/>
      <c r="B187" s="480"/>
      <c r="C187" s="480"/>
      <c r="D187" s="480"/>
      <c r="E187" s="480"/>
      <c r="F187" s="480"/>
      <c r="G187" s="480"/>
      <c r="H187" s="480"/>
    </row>
    <row r="188" spans="1:10" ht="15" customHeight="1">
      <c r="A188" s="1420" t="s">
        <v>544</v>
      </c>
      <c r="B188" s="1420"/>
      <c r="C188" s="1420"/>
      <c r="E188" s="405"/>
      <c r="F188" s="405"/>
      <c r="G188" s="1427" t="s">
        <v>559</v>
      </c>
      <c r="H188" s="1427"/>
      <c r="I188" s="405"/>
      <c r="J188" s="405"/>
    </row>
    <row r="189" spans="1:10">
      <c r="A189" s="1420" t="s">
        <v>545</v>
      </c>
      <c r="B189" s="1420"/>
      <c r="C189" s="1420"/>
      <c r="E189" s="405"/>
      <c r="F189" s="405"/>
      <c r="G189" s="475" t="s">
        <v>560</v>
      </c>
      <c r="H189" s="475"/>
      <c r="I189" s="405"/>
      <c r="J189" s="405"/>
    </row>
    <row r="190" spans="1:10" ht="15.75" customHeight="1">
      <c r="A190" s="1428" t="s">
        <v>557</v>
      </c>
      <c r="B190" s="1428"/>
      <c r="C190" s="1428"/>
      <c r="E190" s="405"/>
      <c r="F190" s="405"/>
      <c r="G190" s="416"/>
      <c r="H190" s="416"/>
      <c r="I190" s="405"/>
      <c r="J190" s="405"/>
    </row>
    <row r="191" spans="1:10">
      <c r="A191" s="1429" t="s">
        <v>546</v>
      </c>
      <c r="B191" s="1429"/>
      <c r="C191" s="1429"/>
      <c r="E191" s="405"/>
      <c r="F191" s="405"/>
      <c r="G191" s="416"/>
      <c r="H191" s="416"/>
      <c r="I191" s="405"/>
      <c r="J191" s="405"/>
    </row>
    <row r="192" spans="1:10">
      <c r="A192" s="1429" t="s">
        <v>547</v>
      </c>
      <c r="B192" s="1429"/>
      <c r="C192" s="1429"/>
      <c r="E192" s="405"/>
      <c r="F192" s="405"/>
      <c r="G192" s="416"/>
      <c r="H192" s="416"/>
    </row>
    <row r="193" spans="1:10">
      <c r="A193" s="1429" t="s">
        <v>548</v>
      </c>
      <c r="B193" s="1429"/>
      <c r="C193" s="1429"/>
      <c r="E193" s="406"/>
    </row>
    <row r="194" spans="1:10">
      <c r="A194" s="1420" t="s">
        <v>549</v>
      </c>
      <c r="B194" s="1420"/>
      <c r="C194" s="1420"/>
    </row>
    <row r="195" spans="1:10">
      <c r="A195" s="1420" t="s">
        <v>550</v>
      </c>
      <c r="B195" s="1420"/>
      <c r="C195" s="1420"/>
    </row>
    <row r="196" spans="1:10">
      <c r="A196" s="1420" t="s">
        <v>551</v>
      </c>
      <c r="B196" s="1420"/>
      <c r="C196" s="1420"/>
    </row>
    <row r="197" spans="1:10">
      <c r="A197" s="1421" t="s">
        <v>640</v>
      </c>
      <c r="B197" s="1421"/>
      <c r="C197" s="1421"/>
    </row>
    <row r="198" spans="1:10">
      <c r="A198" s="407"/>
      <c r="B198" s="408"/>
      <c r="C198" s="408"/>
    </row>
    <row r="199" spans="1:10">
      <c r="A199" s="1422" t="s">
        <v>553</v>
      </c>
      <c r="B199" s="1422"/>
      <c r="C199" s="1422"/>
      <c r="D199" s="1422"/>
      <c r="E199" s="1422"/>
      <c r="F199" s="1422"/>
      <c r="G199" s="1422"/>
      <c r="H199" s="1422"/>
    </row>
    <row r="200" spans="1:10" ht="15.75" customHeight="1">
      <c r="A200" s="409" t="s">
        <v>558</v>
      </c>
      <c r="B200" s="409"/>
      <c r="C200" s="409"/>
      <c r="D200" s="409"/>
      <c r="E200" s="409"/>
      <c r="F200" s="409"/>
      <c r="G200" s="409"/>
      <c r="H200" s="409"/>
    </row>
    <row r="201" spans="1:10" ht="15.75" customHeight="1">
      <c r="A201" s="409"/>
      <c r="B201" s="409"/>
      <c r="C201" s="409"/>
      <c r="D201" s="409"/>
      <c r="E201" s="409"/>
      <c r="F201" s="409"/>
      <c r="G201" s="409"/>
      <c r="H201" s="409"/>
    </row>
    <row r="202" spans="1:10" s="433" customFormat="1" ht="31.5" customHeight="1">
      <c r="A202" s="1458" t="s">
        <v>647</v>
      </c>
      <c r="B202" s="1458"/>
      <c r="C202" s="1458"/>
      <c r="D202" s="1458"/>
      <c r="E202" s="1458"/>
      <c r="F202" s="1458"/>
      <c r="G202" s="1458"/>
      <c r="H202" s="1458"/>
    </row>
    <row r="203" spans="1:10" s="417" customFormat="1" ht="45" customHeight="1">
      <c r="A203" s="1459" t="s">
        <v>4</v>
      </c>
      <c r="B203" s="1459"/>
      <c r="C203" s="1459"/>
      <c r="D203" s="479" t="s">
        <v>642</v>
      </c>
      <c r="E203" s="479" t="s">
        <v>543</v>
      </c>
      <c r="F203" s="473" t="s">
        <v>643</v>
      </c>
      <c r="G203" s="1400" t="s">
        <v>554</v>
      </c>
      <c r="H203" s="1400"/>
    </row>
    <row r="204" spans="1:10" s="417" customFormat="1" ht="28.5" customHeight="1">
      <c r="A204" s="1449">
        <v>9.0607010110010208E+16</v>
      </c>
      <c r="B204" s="1450"/>
      <c r="C204" s="1451"/>
      <c r="D204" s="482">
        <f>SUM(D205:D208)</f>
        <v>674156.17</v>
      </c>
      <c r="E204" s="482">
        <f t="shared" ref="E204:F204" si="14">SUM(E205:E208)</f>
        <v>-24000</v>
      </c>
      <c r="F204" s="482">
        <f t="shared" si="14"/>
        <v>650156.17000000004</v>
      </c>
      <c r="G204" s="1394"/>
      <c r="H204" s="1396"/>
    </row>
    <row r="205" spans="1:10" s="417" customFormat="1" ht="28.5" customHeight="1">
      <c r="A205" s="1464" t="s">
        <v>379</v>
      </c>
      <c r="B205" s="1465"/>
      <c r="C205" s="1466"/>
      <c r="D205" s="481">
        <v>46000</v>
      </c>
      <c r="E205" s="481">
        <v>-2149.46</v>
      </c>
      <c r="F205" s="481">
        <f>D205+E205</f>
        <v>43850.54</v>
      </c>
      <c r="G205" s="1460" t="s">
        <v>650</v>
      </c>
      <c r="H205" s="1461"/>
    </row>
    <row r="206" spans="1:10" s="417" customFormat="1" ht="28.5" customHeight="1">
      <c r="A206" s="1464" t="s">
        <v>649</v>
      </c>
      <c r="B206" s="1465"/>
      <c r="C206" s="1466"/>
      <c r="D206" s="481">
        <v>0</v>
      </c>
      <c r="E206" s="481">
        <v>2149.46</v>
      </c>
      <c r="F206" s="481">
        <f>D206+E206</f>
        <v>2149.46</v>
      </c>
      <c r="G206" s="1462"/>
      <c r="H206" s="1463"/>
    </row>
    <row r="207" spans="1:10" s="417" customFormat="1" ht="43.5" customHeight="1">
      <c r="A207" s="1452" t="s">
        <v>645</v>
      </c>
      <c r="B207" s="1453"/>
      <c r="C207" s="1454"/>
      <c r="D207" s="481">
        <v>24115.02</v>
      </c>
      <c r="E207" s="481">
        <v>-24115.02</v>
      </c>
      <c r="F207" s="481">
        <f>D207+E207</f>
        <v>0</v>
      </c>
      <c r="G207" s="1460" t="s">
        <v>648</v>
      </c>
      <c r="H207" s="1461"/>
    </row>
    <row r="208" spans="1:10" s="417" customFormat="1" ht="46.5" customHeight="1">
      <c r="A208" s="1455" t="s">
        <v>646</v>
      </c>
      <c r="B208" s="1456"/>
      <c r="C208" s="1457"/>
      <c r="D208" s="481">
        <v>604041.15</v>
      </c>
      <c r="E208" s="481">
        <v>115.02</v>
      </c>
      <c r="F208" s="481">
        <f>D208+E208</f>
        <v>604156.17000000004</v>
      </c>
      <c r="G208" s="1467"/>
      <c r="H208" s="1468"/>
    </row>
    <row r="209" spans="1:8" s="417" customFormat="1" ht="28.5" customHeight="1">
      <c r="A209" s="1403" t="s">
        <v>588</v>
      </c>
      <c r="B209" s="1404"/>
      <c r="C209" s="1405"/>
      <c r="D209" s="482">
        <f>D210</f>
        <v>12072.82</v>
      </c>
      <c r="E209" s="482">
        <f t="shared" ref="E209:F209" si="15">E210</f>
        <v>24000</v>
      </c>
      <c r="F209" s="482">
        <f t="shared" si="15"/>
        <v>36072.82</v>
      </c>
      <c r="G209" s="1467"/>
      <c r="H209" s="1468"/>
    </row>
    <row r="210" spans="1:8" s="417" customFormat="1" ht="51" customHeight="1">
      <c r="A210" s="1452" t="s">
        <v>644</v>
      </c>
      <c r="B210" s="1453"/>
      <c r="C210" s="1454"/>
      <c r="D210" s="481">
        <v>12072.82</v>
      </c>
      <c r="E210" s="481">
        <v>24000</v>
      </c>
      <c r="F210" s="481">
        <f>D210+E210</f>
        <v>36072.82</v>
      </c>
      <c r="G210" s="1462"/>
      <c r="H210" s="1463"/>
    </row>
    <row r="211" spans="1:8" s="433" customFormat="1" ht="13.5" customHeight="1">
      <c r="A211" s="1403" t="s">
        <v>27</v>
      </c>
      <c r="B211" s="1404"/>
      <c r="C211" s="1405"/>
      <c r="D211" s="438">
        <f>D209+D204</f>
        <v>686228.99</v>
      </c>
      <c r="E211" s="438">
        <f t="shared" ref="E211:F211" si="16">E209+E204</f>
        <v>0</v>
      </c>
      <c r="F211" s="438">
        <f t="shared" si="16"/>
        <v>686228.99</v>
      </c>
      <c r="G211" s="444"/>
      <c r="H211" s="445"/>
    </row>
    <row r="212" spans="1:8">
      <c r="A212" s="429"/>
      <c r="B212" s="429"/>
      <c r="C212" s="429"/>
      <c r="D212" s="429"/>
      <c r="E212" s="411"/>
      <c r="F212" s="477"/>
      <c r="G212" s="428"/>
      <c r="H212" s="428"/>
    </row>
    <row r="213" spans="1:8" ht="12.75" customHeight="1">
      <c r="A213" s="1407" t="s">
        <v>572</v>
      </c>
      <c r="B213" s="1407"/>
      <c r="C213" s="1407"/>
      <c r="D213" s="1407"/>
      <c r="E213" s="1407"/>
      <c r="F213" s="477"/>
      <c r="G213" s="428"/>
      <c r="H213" s="428"/>
    </row>
    <row r="214" spans="1:8" ht="12.75" customHeight="1">
      <c r="A214" s="476"/>
      <c r="B214" s="476"/>
      <c r="C214" s="476"/>
      <c r="D214" s="476"/>
      <c r="E214" s="476"/>
      <c r="F214" s="477"/>
      <c r="G214" s="428"/>
      <c r="H214" s="428"/>
    </row>
    <row r="215" spans="1:8" ht="12.75" customHeight="1">
      <c r="A215" s="476"/>
      <c r="B215" s="476"/>
      <c r="C215" s="476"/>
      <c r="D215" s="476"/>
      <c r="E215" s="476"/>
      <c r="F215" s="477"/>
      <c r="G215" s="428"/>
      <c r="H215" s="428"/>
    </row>
    <row r="216" spans="1:8">
      <c r="A216" s="1387" t="s">
        <v>142</v>
      </c>
      <c r="B216" s="1387"/>
      <c r="C216" s="1387"/>
      <c r="D216" s="1387"/>
      <c r="E216" s="411"/>
      <c r="F216" s="478"/>
      <c r="G216" s="1408" t="s">
        <v>313</v>
      </c>
      <c r="H216" s="1408"/>
    </row>
    <row r="217" spans="1:8">
      <c r="A217" s="1387"/>
      <c r="B217" s="1387"/>
      <c r="C217" s="1387"/>
      <c r="D217" s="474"/>
      <c r="E217" s="411"/>
      <c r="F217" s="414" t="s">
        <v>259</v>
      </c>
      <c r="G217" s="1388" t="s">
        <v>260</v>
      </c>
      <c r="H217" s="1388"/>
    </row>
    <row r="218" spans="1:8" ht="14.25" customHeight="1">
      <c r="A218" s="1469" t="s">
        <v>651</v>
      </c>
      <c r="B218" s="1469"/>
      <c r="C218" s="1469"/>
      <c r="D218" s="1469"/>
      <c r="E218" s="484"/>
      <c r="F218" s="1470"/>
      <c r="G218" s="1472" t="s">
        <v>652</v>
      </c>
      <c r="H218" s="1472"/>
    </row>
    <row r="219" spans="1:8" ht="12.75" customHeight="1">
      <c r="A219" s="1469"/>
      <c r="B219" s="1469"/>
      <c r="C219" s="1469"/>
      <c r="D219" s="1469"/>
      <c r="E219" s="484"/>
      <c r="F219" s="1471"/>
      <c r="G219" s="1473"/>
      <c r="H219" s="1473"/>
    </row>
    <row r="220" spans="1:8">
      <c r="A220" s="474"/>
      <c r="B220" s="474"/>
      <c r="C220" s="474"/>
      <c r="D220" s="415"/>
      <c r="E220" s="411"/>
      <c r="F220" s="414" t="s">
        <v>259</v>
      </c>
      <c r="G220" s="1388" t="s">
        <v>260</v>
      </c>
      <c r="H220" s="1388"/>
    </row>
    <row r="221" spans="1:8" ht="27" customHeight="1">
      <c r="A221" s="1385" t="s">
        <v>555</v>
      </c>
      <c r="B221" s="1385"/>
      <c r="C221" s="1385"/>
      <c r="D221" s="1385"/>
      <c r="E221" s="411"/>
      <c r="F221" s="478"/>
      <c r="G221" s="1473" t="s">
        <v>653</v>
      </c>
      <c r="H221" s="1473"/>
    </row>
    <row r="222" spans="1:8">
      <c r="A222" s="1387" t="s">
        <v>556</v>
      </c>
      <c r="B222" s="1387"/>
      <c r="C222" s="474"/>
      <c r="D222" s="415"/>
      <c r="E222" s="411"/>
      <c r="F222" s="414" t="s">
        <v>259</v>
      </c>
      <c r="G222" s="1388" t="s">
        <v>260</v>
      </c>
      <c r="H222" s="1388"/>
    </row>
  </sheetData>
  <mergeCells count="281">
    <mergeCell ref="A211:C211"/>
    <mergeCell ref="A218:D219"/>
    <mergeCell ref="F218:F219"/>
    <mergeCell ref="G218:H219"/>
    <mergeCell ref="G220:H220"/>
    <mergeCell ref="A221:D221"/>
    <mergeCell ref="G221:H221"/>
    <mergeCell ref="A222:B222"/>
    <mergeCell ref="G222:H222"/>
    <mergeCell ref="A213:E213"/>
    <mergeCell ref="A216:D216"/>
    <mergeCell ref="G216:H216"/>
    <mergeCell ref="A217:C217"/>
    <mergeCell ref="G217:H217"/>
    <mergeCell ref="A204:C204"/>
    <mergeCell ref="A207:C207"/>
    <mergeCell ref="A208:C208"/>
    <mergeCell ref="A202:H202"/>
    <mergeCell ref="A203:C203"/>
    <mergeCell ref="G203:H203"/>
    <mergeCell ref="A210:C210"/>
    <mergeCell ref="A209:C209"/>
    <mergeCell ref="G204:H204"/>
    <mergeCell ref="G205:H206"/>
    <mergeCell ref="A205:C205"/>
    <mergeCell ref="A206:C206"/>
    <mergeCell ref="G207:H210"/>
    <mergeCell ref="A196:C196"/>
    <mergeCell ref="A197:C197"/>
    <mergeCell ref="A199:H199"/>
    <mergeCell ref="A188:C188"/>
    <mergeCell ref="G188:H188"/>
    <mergeCell ref="A189:C189"/>
    <mergeCell ref="A190:C190"/>
    <mergeCell ref="A191:C191"/>
    <mergeCell ref="A192:C192"/>
    <mergeCell ref="A193:C193"/>
    <mergeCell ref="A194:C194"/>
    <mergeCell ref="A195:C195"/>
    <mergeCell ref="A99:C99"/>
    <mergeCell ref="G99:H99"/>
    <mergeCell ref="A100:C100"/>
    <mergeCell ref="A101:C101"/>
    <mergeCell ref="A102:C102"/>
    <mergeCell ref="G100:H100"/>
    <mergeCell ref="G101:H101"/>
    <mergeCell ref="A98:G98"/>
    <mergeCell ref="D95:E95"/>
    <mergeCell ref="G95:H95"/>
    <mergeCell ref="A97:B97"/>
    <mergeCell ref="D97:E97"/>
    <mergeCell ref="G97:H97"/>
    <mergeCell ref="A111:C111"/>
    <mergeCell ref="G111:H111"/>
    <mergeCell ref="A112:C112"/>
    <mergeCell ref="G112:H114"/>
    <mergeCell ref="A113:C113"/>
    <mergeCell ref="A114:C114"/>
    <mergeCell ref="A115:C115"/>
    <mergeCell ref="A110:H110"/>
    <mergeCell ref="A103:G103"/>
    <mergeCell ref="G104:H104"/>
    <mergeCell ref="A104:C104"/>
    <mergeCell ref="A106:C106"/>
    <mergeCell ref="A107:C107"/>
    <mergeCell ref="A108:C108"/>
    <mergeCell ref="A109:C109"/>
    <mergeCell ref="G106:H108"/>
    <mergeCell ref="A105:C105"/>
    <mergeCell ref="G105:H105"/>
    <mergeCell ref="D90:E90"/>
    <mergeCell ref="D96:E96"/>
    <mergeCell ref="G96:H96"/>
    <mergeCell ref="A91:B91"/>
    <mergeCell ref="D91:E91"/>
    <mergeCell ref="A92:G92"/>
    <mergeCell ref="A93:C93"/>
    <mergeCell ref="D93:H93"/>
    <mergeCell ref="D94:E94"/>
    <mergeCell ref="G94:H94"/>
    <mergeCell ref="A95:B95"/>
    <mergeCell ref="A94:B94"/>
    <mergeCell ref="A86:G86"/>
    <mergeCell ref="A87:C87"/>
    <mergeCell ref="D87:H87"/>
    <mergeCell ref="A88:B88"/>
    <mergeCell ref="D88:E88"/>
    <mergeCell ref="A89:B89"/>
    <mergeCell ref="D89:E89"/>
    <mergeCell ref="A50:C50"/>
    <mergeCell ref="G50:H50"/>
    <mergeCell ref="A66:D66"/>
    <mergeCell ref="G66:H66"/>
    <mergeCell ref="A67:B67"/>
    <mergeCell ref="G67:H67"/>
    <mergeCell ref="G63:H64"/>
    <mergeCell ref="A73:C73"/>
    <mergeCell ref="A74:C74"/>
    <mergeCell ref="A75:C75"/>
    <mergeCell ref="A76:C76"/>
    <mergeCell ref="A77:C77"/>
    <mergeCell ref="A69:C69"/>
    <mergeCell ref="G69:H69"/>
    <mergeCell ref="A70:C70"/>
    <mergeCell ref="A71:C71"/>
    <mergeCell ref="A72:C72"/>
    <mergeCell ref="A47:G47"/>
    <mergeCell ref="A48:C48"/>
    <mergeCell ref="G48:H48"/>
    <mergeCell ref="A49:C49"/>
    <mergeCell ref="G49:H49"/>
    <mergeCell ref="G65:H65"/>
    <mergeCell ref="A58:E58"/>
    <mergeCell ref="A56:C56"/>
    <mergeCell ref="G56:H56"/>
    <mergeCell ref="G55:H55"/>
    <mergeCell ref="A51:G51"/>
    <mergeCell ref="A52:C52"/>
    <mergeCell ref="G52:H52"/>
    <mergeCell ref="A55:C55"/>
    <mergeCell ref="A53:C53"/>
    <mergeCell ref="G53:H53"/>
    <mergeCell ref="A54:C54"/>
    <mergeCell ref="G54:H54"/>
    <mergeCell ref="G61:H61"/>
    <mergeCell ref="G62:H62"/>
    <mergeCell ref="A61:D61"/>
    <mergeCell ref="A62:C62"/>
    <mergeCell ref="A63:D64"/>
    <mergeCell ref="F63:F64"/>
    <mergeCell ref="A35:C35"/>
    <mergeCell ref="A36:C36"/>
    <mergeCell ref="A37:C37"/>
    <mergeCell ref="A38:C38"/>
    <mergeCell ref="G45:H45"/>
    <mergeCell ref="G46:H46"/>
    <mergeCell ref="A45:C45"/>
    <mergeCell ref="A46:C46"/>
    <mergeCell ref="A39:C39"/>
    <mergeCell ref="A41:H41"/>
    <mergeCell ref="A43:G43"/>
    <mergeCell ref="A44:C44"/>
    <mergeCell ref="G44:H44"/>
    <mergeCell ref="G19:H19"/>
    <mergeCell ref="A27:D27"/>
    <mergeCell ref="G27:H27"/>
    <mergeCell ref="A30:C30"/>
    <mergeCell ref="G30:H30"/>
    <mergeCell ref="A31:C31"/>
    <mergeCell ref="A32:C32"/>
    <mergeCell ref="A33:C33"/>
    <mergeCell ref="A34:C34"/>
    <mergeCell ref="A10:C10"/>
    <mergeCell ref="A11:C11"/>
    <mergeCell ref="A13:H13"/>
    <mergeCell ref="A18:B18"/>
    <mergeCell ref="D18:E18"/>
    <mergeCell ref="G18:H18"/>
    <mergeCell ref="A28:B28"/>
    <mergeCell ref="G28:H28"/>
    <mergeCell ref="A15:G15"/>
    <mergeCell ref="A16:C16"/>
    <mergeCell ref="D16:H16"/>
    <mergeCell ref="A17:B17"/>
    <mergeCell ref="D17:E17"/>
    <mergeCell ref="G17:H17"/>
    <mergeCell ref="A23:C23"/>
    <mergeCell ref="G23:H23"/>
    <mergeCell ref="A24:D25"/>
    <mergeCell ref="F24:F25"/>
    <mergeCell ref="G24:H25"/>
    <mergeCell ref="G26:H26"/>
    <mergeCell ref="A22:D22"/>
    <mergeCell ref="G22:H22"/>
    <mergeCell ref="A19:B19"/>
    <mergeCell ref="D19:E19"/>
    <mergeCell ref="A8:C8"/>
    <mergeCell ref="A2:C2"/>
    <mergeCell ref="G2:H2"/>
    <mergeCell ref="A3:C3"/>
    <mergeCell ref="A4:C4"/>
    <mergeCell ref="A5:C5"/>
    <mergeCell ref="A6:C6"/>
    <mergeCell ref="A7:C7"/>
    <mergeCell ref="A9:C9"/>
    <mergeCell ref="A84:C84"/>
    <mergeCell ref="G84:H84"/>
    <mergeCell ref="A85:C85"/>
    <mergeCell ref="G85:H85"/>
    <mergeCell ref="A78:C78"/>
    <mergeCell ref="A80:H80"/>
    <mergeCell ref="A82:G82"/>
    <mergeCell ref="A83:C83"/>
    <mergeCell ref="G83:H83"/>
    <mergeCell ref="A126:B126"/>
    <mergeCell ref="G126:H126"/>
    <mergeCell ref="A122:D123"/>
    <mergeCell ref="F122:F123"/>
    <mergeCell ref="G122:H123"/>
    <mergeCell ref="G124:H124"/>
    <mergeCell ref="A125:D125"/>
    <mergeCell ref="G125:H125"/>
    <mergeCell ref="A117:E117"/>
    <mergeCell ref="A120:D120"/>
    <mergeCell ref="G120:H120"/>
    <mergeCell ref="A121:C121"/>
    <mergeCell ref="G121:H121"/>
    <mergeCell ref="A128:C128"/>
    <mergeCell ref="G128:H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9:H139"/>
    <mergeCell ref="A145:G145"/>
    <mergeCell ref="A146:C146"/>
    <mergeCell ref="G146:H146"/>
    <mergeCell ref="A147:C147"/>
    <mergeCell ref="G147:H147"/>
    <mergeCell ref="A148:C148"/>
    <mergeCell ref="G148:H148"/>
    <mergeCell ref="G142:H142"/>
    <mergeCell ref="G143:H143"/>
    <mergeCell ref="G144:H144"/>
    <mergeCell ref="A142:C142"/>
    <mergeCell ref="A143:C143"/>
    <mergeCell ref="A175:E175"/>
    <mergeCell ref="A178:D178"/>
    <mergeCell ref="G178:H178"/>
    <mergeCell ref="A168:C168"/>
    <mergeCell ref="A155:H155"/>
    <mergeCell ref="A156:C156"/>
    <mergeCell ref="G156:H156"/>
    <mergeCell ref="A157:C157"/>
    <mergeCell ref="G157:H158"/>
    <mergeCell ref="A158:C158"/>
    <mergeCell ref="A159:C159"/>
    <mergeCell ref="G166:H166"/>
    <mergeCell ref="G167:H167"/>
    <mergeCell ref="G168:H168"/>
    <mergeCell ref="A161:C161"/>
    <mergeCell ref="A163:C163"/>
    <mergeCell ref="A164:C164"/>
    <mergeCell ref="A166:C166"/>
    <mergeCell ref="A172:C172"/>
    <mergeCell ref="G172:H172"/>
    <mergeCell ref="A173:C173"/>
    <mergeCell ref="A167:C167"/>
    <mergeCell ref="A169:G169"/>
    <mergeCell ref="A170:C170"/>
    <mergeCell ref="A149:H149"/>
    <mergeCell ref="A150:C150"/>
    <mergeCell ref="G150:H150"/>
    <mergeCell ref="A151:C151"/>
    <mergeCell ref="G151:H153"/>
    <mergeCell ref="A153:C153"/>
    <mergeCell ref="G170:H170"/>
    <mergeCell ref="A171:C171"/>
    <mergeCell ref="G171:H171"/>
    <mergeCell ref="A152:C152"/>
    <mergeCell ref="A154:C154"/>
    <mergeCell ref="A160:H160"/>
    <mergeCell ref="G161:H161"/>
    <mergeCell ref="A162:C162"/>
    <mergeCell ref="G162:H163"/>
    <mergeCell ref="A165:G165"/>
    <mergeCell ref="A183:D183"/>
    <mergeCell ref="G183:H183"/>
    <mergeCell ref="A184:B184"/>
    <mergeCell ref="G184:H184"/>
    <mergeCell ref="A179:C179"/>
    <mergeCell ref="G179:H179"/>
    <mergeCell ref="A180:D181"/>
    <mergeCell ref="F180:F181"/>
    <mergeCell ref="G180:H181"/>
    <mergeCell ref="G182:H182"/>
  </mergeCells>
  <hyperlinks>
    <hyperlink ref="A9" r:id="rId1" display="mailto:shc75@edu.lesnoy.ru"/>
    <hyperlink ref="A37" r:id="rId2" display="mailto:shc75@edu.lesnoy.ru"/>
    <hyperlink ref="A76" r:id="rId3" display="mailto:shc75@edu.lesnoy.ru"/>
    <hyperlink ref="A135" r:id="rId4" display="mailto:shc75@edu.lesnoy.ru"/>
    <hyperlink ref="A195" r:id="rId5" display="mailto:shc75@edu.lesnoy.ru"/>
  </hyperlinks>
  <pageMargins left="0.78740157480314965" right="0.39370078740157483" top="0.35433070866141736" bottom="0.19685039370078741" header="0.31496062992125984" footer="0.15748031496062992"/>
  <pageSetup paperSize="9" scale="62" orientation="portrait" r:id="rId6"/>
  <rowBreaks count="1" manualBreakCount="1">
    <brk id="168" max="7" man="1"/>
  </rowBreaks>
  <colBreaks count="1" manualBreakCount="1">
    <brk id="8" max="1048575" man="1"/>
  </colBreaks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8">
    <tabColor rgb="FFFF0000"/>
  </sheetPr>
  <dimension ref="A1:N76"/>
  <sheetViews>
    <sheetView topLeftCell="A7" workbookViewId="0">
      <selection activeCell="A23" sqref="A23:I23"/>
    </sheetView>
  </sheetViews>
  <sheetFormatPr defaultRowHeight="12.75"/>
  <cols>
    <col min="1" max="12" width="9.28515625" style="1" customWidth="1"/>
    <col min="13" max="16384" width="9.140625" style="1"/>
  </cols>
  <sheetData>
    <row r="1" spans="1:14" ht="25.5" customHeight="1">
      <c r="B1" s="2"/>
      <c r="C1" s="2"/>
      <c r="D1" s="2"/>
      <c r="E1" s="2"/>
      <c r="F1" s="2"/>
      <c r="G1" s="3" t="s">
        <v>143</v>
      </c>
      <c r="H1" s="4"/>
      <c r="I1" s="4"/>
      <c r="J1" s="4"/>
      <c r="K1" s="4"/>
      <c r="L1" s="4"/>
      <c r="N1" s="1" t="s">
        <v>144</v>
      </c>
    </row>
    <row r="2" spans="1:14" s="5" customFormat="1" ht="25.5" customHeight="1">
      <c r="G2" s="1475" t="s">
        <v>309</v>
      </c>
      <c r="H2" s="1475"/>
      <c r="I2" s="1475"/>
      <c r="J2" s="1475"/>
      <c r="K2" s="1475"/>
      <c r="L2" s="1475"/>
      <c r="M2" s="6"/>
    </row>
    <row r="3" spans="1:14" ht="25.5" customHeight="1">
      <c r="B3" s="2"/>
      <c r="C3" s="2"/>
      <c r="D3" s="2"/>
      <c r="E3" s="2"/>
      <c r="F3" s="2"/>
      <c r="G3" s="1476" t="s">
        <v>145</v>
      </c>
      <c r="H3" s="1476"/>
      <c r="I3" s="1476"/>
      <c r="J3" s="1476"/>
      <c r="K3" s="1476"/>
      <c r="L3" s="1476"/>
    </row>
    <row r="4" spans="1:14" ht="25.5" customHeight="1">
      <c r="B4" s="2"/>
      <c r="C4" s="2"/>
      <c r="D4" s="2"/>
      <c r="E4" s="2"/>
      <c r="F4" s="2"/>
      <c r="G4" s="1476" t="s">
        <v>146</v>
      </c>
      <c r="H4" s="1476"/>
      <c r="I4" s="1476"/>
      <c r="J4" s="1476"/>
      <c r="K4" s="1476"/>
      <c r="L4" s="1476"/>
    </row>
    <row r="5" spans="1:14" ht="25.5" customHeight="1">
      <c r="B5" s="2"/>
      <c r="C5" s="2"/>
      <c r="D5" s="2"/>
      <c r="E5" s="2"/>
      <c r="F5" s="2"/>
      <c r="G5" s="1477" t="s">
        <v>147</v>
      </c>
      <c r="H5" s="1477"/>
      <c r="I5" s="1477"/>
      <c r="J5" s="1477"/>
      <c r="K5" s="1477"/>
      <c r="L5" s="1477"/>
    </row>
    <row r="6" spans="1:14" ht="25.5" customHeight="1">
      <c r="B6" s="2"/>
      <c r="C6" s="2"/>
      <c r="D6" s="2"/>
      <c r="E6" s="2"/>
      <c r="F6" s="2"/>
      <c r="G6" s="1474" t="s">
        <v>148</v>
      </c>
      <c r="H6" s="1474"/>
      <c r="I6" s="1474"/>
      <c r="J6" s="1474"/>
      <c r="K6" s="1474"/>
      <c r="L6" s="1474"/>
    </row>
    <row r="7" spans="1:14" ht="25.5" customHeight="1">
      <c r="B7" s="2"/>
      <c r="C7" s="2"/>
      <c r="D7" s="2"/>
      <c r="E7" s="2"/>
      <c r="F7" s="2"/>
      <c r="G7" s="1479" t="s">
        <v>328</v>
      </c>
      <c r="H7" s="1479"/>
      <c r="I7" s="1479"/>
      <c r="J7" s="1479"/>
      <c r="K7" s="1479"/>
      <c r="L7" s="1479"/>
    </row>
    <row r="8" spans="1:14" ht="25.5" customHeight="1">
      <c r="A8" s="7"/>
    </row>
    <row r="9" spans="1:14" ht="25.5" customHeight="1">
      <c r="A9" s="7"/>
    </row>
    <row r="10" spans="1:14" ht="23.25" customHeight="1">
      <c r="A10" s="1480" t="s">
        <v>390</v>
      </c>
      <c r="B10" s="1480"/>
      <c r="C10" s="1480"/>
      <c r="D10" s="1480"/>
      <c r="E10" s="1480"/>
      <c r="F10" s="1480"/>
      <c r="G10" s="1480"/>
      <c r="H10" s="1480"/>
      <c r="I10" s="1480"/>
      <c r="J10" s="1480"/>
      <c r="K10" s="1480"/>
      <c r="L10" s="1480"/>
    </row>
    <row r="11" spans="1:14" ht="23.25" customHeight="1">
      <c r="A11" s="1480" t="s">
        <v>300</v>
      </c>
      <c r="B11" s="1480"/>
      <c r="C11" s="1480"/>
      <c r="D11" s="1480"/>
      <c r="E11" s="1480"/>
      <c r="F11" s="1480"/>
      <c r="G11" s="1480"/>
      <c r="H11" s="1480"/>
      <c r="I11" s="1480"/>
      <c r="J11" s="1480"/>
      <c r="K11" s="1480"/>
      <c r="L11" s="1480"/>
    </row>
    <row r="12" spans="1:14" ht="23.25" customHeight="1">
      <c r="A12" s="1480" t="s">
        <v>362</v>
      </c>
      <c r="B12" s="1480"/>
      <c r="C12" s="1480"/>
      <c r="D12" s="1480"/>
      <c r="E12" s="1480"/>
      <c r="F12" s="1480"/>
      <c r="G12" s="1480"/>
      <c r="H12" s="1480"/>
      <c r="I12" s="1480"/>
      <c r="J12" s="1480"/>
      <c r="K12" s="1480"/>
      <c r="L12" s="1480"/>
    </row>
    <row r="13" spans="1:14" ht="30.75" customHeight="1">
      <c r="A13" s="1480" t="s">
        <v>363</v>
      </c>
      <c r="B13" s="1480"/>
      <c r="C13" s="1480"/>
      <c r="D13" s="1480"/>
      <c r="E13" s="1480"/>
      <c r="F13" s="1480"/>
      <c r="G13" s="1480"/>
      <c r="H13" s="1480"/>
      <c r="I13" s="1480"/>
      <c r="J13" s="1480"/>
      <c r="K13" s="1480"/>
      <c r="L13" s="1480"/>
    </row>
    <row r="14" spans="1:14" ht="24" customHeight="1">
      <c r="A14" s="8"/>
    </row>
    <row r="15" spans="1:14" ht="24" customHeight="1">
      <c r="A15" s="8"/>
    </row>
    <row r="16" spans="1:14" ht="23.25" customHeight="1">
      <c r="A16" s="9"/>
      <c r="B16" s="9"/>
      <c r="C16" s="9"/>
      <c r="D16" s="9"/>
      <c r="E16" s="9"/>
      <c r="J16" s="10"/>
      <c r="K16" s="1481" t="s">
        <v>149</v>
      </c>
      <c r="L16" s="1481"/>
    </row>
    <row r="17" spans="1:12" ht="23.25" customHeight="1">
      <c r="A17" s="9"/>
      <c r="B17" s="9"/>
      <c r="C17" s="9"/>
      <c r="D17" s="9"/>
      <c r="E17" s="9"/>
      <c r="I17" s="1482" t="s">
        <v>150</v>
      </c>
      <c r="J17" s="1483"/>
      <c r="K17" s="1484"/>
      <c r="L17" s="1484"/>
    </row>
    <row r="18" spans="1:12" ht="23.25" customHeight="1">
      <c r="A18" s="1485"/>
      <c r="B18" s="1485"/>
      <c r="C18" s="1485"/>
      <c r="D18" s="1485"/>
      <c r="E18" s="1485"/>
      <c r="I18" s="11"/>
      <c r="J18" s="12" t="s">
        <v>140</v>
      </c>
      <c r="K18" s="1486">
        <v>43721</v>
      </c>
      <c r="L18" s="1486"/>
    </row>
    <row r="19" spans="1:12" ht="23.25" customHeight="1">
      <c r="A19" s="9"/>
      <c r="B19" s="9"/>
      <c r="C19" s="9"/>
      <c r="D19" s="9"/>
      <c r="E19" s="9"/>
      <c r="J19" s="10"/>
      <c r="K19" s="1478"/>
      <c r="L19" s="1478"/>
    </row>
    <row r="20" spans="1:12" ht="23.25" customHeight="1">
      <c r="A20" s="10"/>
      <c r="B20" s="10"/>
      <c r="C20" s="10"/>
      <c r="D20" s="13"/>
      <c r="E20" s="10"/>
      <c r="J20" s="10"/>
      <c r="K20" s="1478"/>
      <c r="L20" s="1478"/>
    </row>
    <row r="21" spans="1:12" ht="23.25" customHeight="1">
      <c r="A21" s="1488" t="s">
        <v>151</v>
      </c>
      <c r="B21" s="1488"/>
      <c r="C21" s="1488"/>
      <c r="D21" s="1488"/>
      <c r="E21" s="1488"/>
      <c r="F21" s="1488"/>
      <c r="G21" s="1488"/>
      <c r="H21" s="1488"/>
      <c r="I21" s="2"/>
      <c r="J21" s="14" t="s">
        <v>152</v>
      </c>
      <c r="K21" s="1489">
        <v>50301505</v>
      </c>
      <c r="L21" s="1489"/>
    </row>
    <row r="22" spans="1:12" ht="23.25" customHeight="1">
      <c r="A22" s="1490" t="s">
        <v>153</v>
      </c>
      <c r="B22" s="1490"/>
      <c r="C22" s="1490"/>
      <c r="D22" s="1490"/>
      <c r="E22" s="1490"/>
      <c r="F22" s="1490"/>
      <c r="G22" s="1490"/>
      <c r="H22" s="1490"/>
      <c r="I22" s="1490"/>
      <c r="J22" s="14"/>
      <c r="K22" s="1478"/>
      <c r="L22" s="1478"/>
    </row>
    <row r="23" spans="1:12" ht="23.25" customHeight="1">
      <c r="A23" s="1490" t="s">
        <v>287</v>
      </c>
      <c r="B23" s="1490"/>
      <c r="C23" s="1490"/>
      <c r="D23" s="1490"/>
      <c r="E23" s="1490"/>
      <c r="F23" s="1490"/>
      <c r="G23" s="1490"/>
      <c r="H23" s="1490"/>
      <c r="I23" s="1490"/>
      <c r="J23" s="15"/>
      <c r="K23" s="1491"/>
      <c r="L23" s="1492"/>
    </row>
    <row r="24" spans="1:12" ht="23.25" customHeight="1">
      <c r="A24" s="1488" t="s">
        <v>329</v>
      </c>
      <c r="B24" s="1493"/>
      <c r="C24" s="1493"/>
      <c r="D24" s="1493"/>
      <c r="E24" s="1493"/>
      <c r="F24" s="1493"/>
      <c r="G24" s="1493"/>
      <c r="H24" s="1493"/>
      <c r="I24" s="1493"/>
      <c r="J24" s="16"/>
      <c r="K24" s="1478"/>
      <c r="L24" s="1478"/>
    </row>
    <row r="25" spans="1:12" ht="23.25" customHeight="1">
      <c r="A25" s="1487" t="s">
        <v>154</v>
      </c>
      <c r="B25" s="1487"/>
      <c r="C25" s="1487"/>
      <c r="D25" s="1487"/>
      <c r="E25" s="1487"/>
      <c r="F25" s="1487"/>
      <c r="G25" s="1487"/>
      <c r="H25" s="1487"/>
      <c r="I25" s="1487"/>
      <c r="J25" s="16" t="s">
        <v>155</v>
      </c>
      <c r="K25" s="1478">
        <v>383</v>
      </c>
      <c r="L25" s="1478"/>
    </row>
    <row r="26" spans="1:12" ht="23.25" customHeight="1">
      <c r="A26" s="1494"/>
      <c r="B26" s="1494"/>
      <c r="C26" s="1494"/>
      <c r="D26" s="1494"/>
      <c r="E26" s="1494"/>
      <c r="F26" s="1494"/>
      <c r="G26" s="1494"/>
      <c r="H26" s="1494"/>
      <c r="I26" s="1494"/>
      <c r="J26" s="1494"/>
      <c r="K26" s="1494"/>
      <c r="L26" s="1494"/>
    </row>
    <row r="27" spans="1:12" s="5" customFormat="1" ht="23.25" customHeight="1">
      <c r="A27" s="1487" t="s">
        <v>156</v>
      </c>
      <c r="B27" s="1487"/>
      <c r="C27" s="1487"/>
      <c r="D27" s="1487"/>
      <c r="E27" s="1487"/>
      <c r="F27" s="1487"/>
      <c r="G27" s="1487"/>
      <c r="H27" s="1487"/>
      <c r="I27" s="1487"/>
      <c r="J27" s="1487"/>
      <c r="K27" s="1487"/>
      <c r="L27" s="1487"/>
    </row>
    <row r="28" spans="1:12" ht="23.25" customHeight="1">
      <c r="A28" s="1496" t="s">
        <v>157</v>
      </c>
      <c r="B28" s="1496"/>
      <c r="C28" s="1496"/>
      <c r="D28" s="1496"/>
      <c r="E28" s="1496"/>
      <c r="F28" s="1496"/>
      <c r="G28" s="1496"/>
      <c r="H28" s="1496"/>
      <c r="I28" s="1496"/>
      <c r="J28" s="1496"/>
      <c r="K28" s="1496"/>
      <c r="L28" s="1496"/>
    </row>
    <row r="29" spans="1:12" ht="23.25" customHeight="1">
      <c r="A29" s="1497"/>
      <c r="B29" s="1497"/>
      <c r="C29" s="1497"/>
      <c r="D29" s="1497"/>
      <c r="E29" s="1497"/>
      <c r="F29" s="1497"/>
      <c r="G29" s="1497"/>
      <c r="H29" s="1497"/>
      <c r="I29" s="1497"/>
      <c r="J29" s="1497"/>
      <c r="K29" s="1497"/>
      <c r="L29" s="1497"/>
    </row>
    <row r="30" spans="1:12" ht="23.25" customHeight="1">
      <c r="A30" s="1487" t="s">
        <v>158</v>
      </c>
      <c r="B30" s="1487"/>
      <c r="C30" s="1487"/>
      <c r="D30" s="1487"/>
      <c r="E30" s="1487"/>
      <c r="F30" s="1487"/>
      <c r="G30" s="1487"/>
      <c r="H30" s="1487"/>
      <c r="I30" s="1487"/>
      <c r="J30" s="1487"/>
      <c r="K30" s="1487"/>
      <c r="L30" s="1487"/>
    </row>
    <row r="31" spans="1:12" s="17" customFormat="1" ht="23.25" customHeight="1">
      <c r="A31" s="1498" t="s">
        <v>159</v>
      </c>
      <c r="B31" s="1498"/>
      <c r="C31" s="1498"/>
      <c r="D31" s="1498"/>
      <c r="E31" s="1498"/>
      <c r="F31" s="1498"/>
      <c r="G31" s="1498"/>
      <c r="H31" s="1498"/>
      <c r="I31" s="1498"/>
      <c r="J31" s="1498"/>
      <c r="K31" s="1498"/>
      <c r="L31" s="1498"/>
    </row>
    <row r="32" spans="1:12" s="17" customFormat="1" ht="23.25" customHeight="1">
      <c r="A32" s="1498"/>
      <c r="B32" s="1498"/>
      <c r="C32" s="1498"/>
      <c r="D32" s="1498"/>
      <c r="E32" s="1498"/>
      <c r="F32" s="1498"/>
      <c r="G32" s="1498"/>
      <c r="H32" s="1498"/>
      <c r="I32" s="1498"/>
      <c r="J32" s="1498"/>
      <c r="K32" s="1498"/>
      <c r="L32" s="1498"/>
    </row>
    <row r="33" spans="1:13" ht="23.25" customHeight="1">
      <c r="A33" s="10"/>
      <c r="B33" s="10"/>
      <c r="C33" s="13"/>
      <c r="D33" s="13"/>
      <c r="E33" s="13"/>
      <c r="F33" s="10"/>
      <c r="G33" s="10"/>
    </row>
    <row r="34" spans="1:13" s="18" customFormat="1" ht="39" customHeight="1">
      <c r="A34" s="1499" t="s">
        <v>160</v>
      </c>
      <c r="B34" s="1499"/>
      <c r="C34" s="1499"/>
      <c r="D34" s="1499"/>
      <c r="E34" s="1499"/>
      <c r="F34" s="1499"/>
      <c r="G34" s="1499"/>
      <c r="H34" s="1499"/>
      <c r="I34" s="1499"/>
      <c r="J34" s="1499"/>
      <c r="K34" s="1499"/>
      <c r="L34" s="1499"/>
    </row>
    <row r="35" spans="1:13" s="18" customFormat="1" ht="39" customHeight="1">
      <c r="A35" s="1500" t="s">
        <v>161</v>
      </c>
      <c r="B35" s="1500"/>
      <c r="C35" s="1500"/>
      <c r="D35" s="1500"/>
      <c r="E35" s="1500"/>
      <c r="F35" s="1500"/>
      <c r="G35" s="1500"/>
      <c r="H35" s="1500"/>
      <c r="I35" s="1500"/>
      <c r="J35" s="1500"/>
      <c r="K35" s="1500"/>
      <c r="L35" s="1500"/>
    </row>
    <row r="36" spans="1:13" s="18" customFormat="1" ht="39.75" customHeight="1">
      <c r="A36" s="1499" t="s">
        <v>162</v>
      </c>
      <c r="B36" s="1499"/>
      <c r="C36" s="1499"/>
      <c r="D36" s="1499"/>
      <c r="E36" s="1499"/>
      <c r="F36" s="1499"/>
      <c r="G36" s="1499"/>
      <c r="H36" s="1499"/>
      <c r="I36" s="1499"/>
      <c r="J36" s="1499"/>
      <c r="K36" s="1499"/>
      <c r="L36" s="1499"/>
    </row>
    <row r="37" spans="1:13" s="20" customFormat="1" ht="95.25" customHeight="1">
      <c r="A37" s="1501" t="s">
        <v>163</v>
      </c>
      <c r="B37" s="1501"/>
      <c r="C37" s="1501"/>
      <c r="D37" s="1501"/>
      <c r="E37" s="1501"/>
      <c r="F37" s="1501"/>
      <c r="G37" s="1501"/>
      <c r="H37" s="1501"/>
      <c r="I37" s="1501"/>
      <c r="J37" s="1501"/>
      <c r="K37" s="1501"/>
      <c r="L37" s="1501"/>
      <c r="M37" s="19"/>
    </row>
    <row r="38" spans="1:13" s="18" customFormat="1" ht="64.5" customHeight="1">
      <c r="A38" s="1495" t="s">
        <v>164</v>
      </c>
      <c r="B38" s="1495"/>
      <c r="C38" s="1495"/>
      <c r="D38" s="1495"/>
      <c r="E38" s="1495"/>
      <c r="F38" s="1495"/>
      <c r="G38" s="1495"/>
      <c r="H38" s="1495"/>
      <c r="I38" s="1495"/>
      <c r="J38" s="1495"/>
      <c r="K38" s="1495"/>
      <c r="L38" s="1495"/>
    </row>
    <row r="39" spans="1:13" s="18" customFormat="1" ht="38.25" customHeight="1">
      <c r="A39" s="1502" t="s">
        <v>165</v>
      </c>
      <c r="B39" s="1502"/>
      <c r="C39" s="1502"/>
      <c r="D39" s="1502"/>
      <c r="E39" s="1502"/>
      <c r="F39" s="1502"/>
      <c r="G39" s="1502"/>
      <c r="H39" s="1502"/>
      <c r="I39" s="1502"/>
      <c r="J39" s="1502"/>
      <c r="K39" s="1502"/>
      <c r="L39" s="1502"/>
    </row>
    <row r="40" spans="1:13" s="18" customFormat="1" ht="21" customHeight="1"/>
    <row r="41" spans="1:13" s="18" customFormat="1" ht="18"/>
    <row r="42" spans="1:13" s="18" customFormat="1" ht="52.5" customHeight="1">
      <c r="A42" s="1495" t="s">
        <v>386</v>
      </c>
      <c r="B42" s="1495"/>
      <c r="C42" s="1495"/>
      <c r="D42" s="1495"/>
      <c r="E42" s="1495"/>
      <c r="F42" s="1495"/>
      <c r="G42" s="1495"/>
      <c r="H42" s="1495"/>
      <c r="I42" s="1495"/>
      <c r="J42" s="1495"/>
      <c r="K42" s="1495"/>
      <c r="L42" s="1495"/>
    </row>
    <row r="43" spans="1:13" s="18" customFormat="1" ht="31.5" customHeight="1">
      <c r="A43" s="1499" t="s">
        <v>166</v>
      </c>
      <c r="B43" s="1499"/>
      <c r="C43" s="1499"/>
      <c r="D43" s="1499"/>
      <c r="E43" s="1499"/>
      <c r="F43" s="1499"/>
      <c r="G43" s="1499"/>
      <c r="H43" s="1499"/>
      <c r="I43" s="1499"/>
      <c r="J43" s="1499"/>
      <c r="K43" s="1499"/>
      <c r="L43" s="1499"/>
    </row>
    <row r="44" spans="1:13" s="18" customFormat="1" ht="53.25" customHeight="1">
      <c r="A44" s="1506" t="s">
        <v>364</v>
      </c>
      <c r="B44" s="1506"/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</row>
    <row r="45" spans="1:13" s="18" customFormat="1" ht="52.5" customHeight="1">
      <c r="A45" s="1506" t="s">
        <v>284</v>
      </c>
      <c r="B45" s="1506"/>
      <c r="C45" s="1506"/>
      <c r="D45" s="1506"/>
      <c r="E45" s="1506"/>
      <c r="F45" s="1506"/>
      <c r="G45" s="1506"/>
      <c r="H45" s="1506"/>
      <c r="I45" s="1506"/>
      <c r="J45" s="1506"/>
      <c r="K45" s="1506"/>
      <c r="L45" s="1506"/>
    </row>
    <row r="46" spans="1:13" s="18" customFormat="1" ht="53.25" customHeight="1">
      <c r="A46" s="1506" t="s">
        <v>285</v>
      </c>
      <c r="B46" s="1506"/>
      <c r="C46" s="1506"/>
      <c r="D46" s="1506"/>
      <c r="E46" s="1506"/>
      <c r="F46" s="1506"/>
      <c r="G46" s="1506"/>
      <c r="H46" s="1506"/>
      <c r="I46" s="1506"/>
      <c r="J46" s="1506"/>
      <c r="K46" s="1506"/>
      <c r="L46" s="1506"/>
    </row>
    <row r="47" spans="1:13" s="18" customFormat="1" ht="18">
      <c r="A47" s="1507"/>
      <c r="B47" s="1507"/>
      <c r="C47" s="1507"/>
      <c r="D47" s="1507"/>
      <c r="E47" s="1507"/>
      <c r="F47" s="1507"/>
      <c r="G47" s="1507"/>
      <c r="H47" s="1507"/>
      <c r="I47" s="1507"/>
      <c r="J47" s="1507"/>
      <c r="K47" s="1507"/>
      <c r="L47" s="1507"/>
    </row>
    <row r="48" spans="1:13" s="18" customFormat="1" ht="45" customHeight="1">
      <c r="A48" s="1508" t="s">
        <v>387</v>
      </c>
      <c r="B48" s="1508"/>
      <c r="C48" s="1508"/>
      <c r="D48" s="1508"/>
      <c r="E48" s="1508"/>
      <c r="F48" s="1508"/>
      <c r="G48" s="1508"/>
      <c r="H48" s="1508"/>
      <c r="I48" s="1508"/>
      <c r="J48" s="1508"/>
      <c r="K48" s="1508"/>
      <c r="L48" s="1508"/>
    </row>
    <row r="49" spans="1:14" s="18" customFormat="1" ht="26.25" customHeight="1">
      <c r="A49" s="1508" t="s">
        <v>365</v>
      </c>
      <c r="B49" s="1508"/>
      <c r="C49" s="1508"/>
      <c r="D49" s="1508"/>
      <c r="E49" s="1508"/>
      <c r="F49" s="1508"/>
      <c r="G49" s="1508"/>
      <c r="H49" s="1508"/>
      <c r="I49" s="1508"/>
      <c r="J49" s="1508"/>
      <c r="K49" s="1508"/>
      <c r="L49" s="1508"/>
    </row>
    <row r="50" spans="1:14" s="18" customFormat="1" ht="26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4" s="18" customFormat="1" ht="18"/>
    <row r="52" spans="1:14" s="18" customFormat="1" ht="18"/>
    <row r="53" spans="1:14" s="18" customFormat="1" ht="18"/>
    <row r="54" spans="1:14" s="18" customFormat="1" ht="26.25" customHeight="1" thickBot="1">
      <c r="A54" s="1509" t="s">
        <v>167</v>
      </c>
      <c r="B54" s="1509"/>
      <c r="C54" s="1509"/>
      <c r="D54" s="1509"/>
      <c r="E54" s="1509"/>
      <c r="F54" s="1509"/>
      <c r="G54" s="1509"/>
      <c r="H54" s="1509"/>
      <c r="I54" s="1509"/>
      <c r="J54" s="1509"/>
      <c r="K54" s="1509"/>
      <c r="L54" s="1509"/>
    </row>
    <row r="55" spans="1:14" s="18" customFormat="1" ht="26.25" customHeight="1">
      <c r="A55" s="1510" t="s">
        <v>168</v>
      </c>
      <c r="B55" s="1510"/>
      <c r="C55" s="1510"/>
      <c r="D55" s="1510"/>
      <c r="E55" s="1510"/>
      <c r="F55" s="1510"/>
      <c r="G55" s="1510"/>
      <c r="H55" s="1510"/>
      <c r="I55" s="1510"/>
      <c r="J55" s="1510"/>
      <c r="K55" s="1510"/>
      <c r="L55" s="1510"/>
    </row>
    <row r="56" spans="1:14" s="18" customFormat="1" ht="26.25" customHeight="1">
      <c r="A56" s="1510" t="s">
        <v>381</v>
      </c>
      <c r="B56" s="1510"/>
      <c r="C56" s="1510"/>
      <c r="D56" s="1510"/>
      <c r="E56" s="1510"/>
      <c r="F56" s="1510"/>
      <c r="G56" s="1510"/>
      <c r="H56" s="1510"/>
      <c r="I56" s="1510"/>
      <c r="J56" s="1510"/>
      <c r="K56" s="1510"/>
      <c r="L56" s="1510"/>
    </row>
    <row r="57" spans="1:14" s="18" customFormat="1" ht="26.25" customHeight="1">
      <c r="A57" s="1510" t="s">
        <v>169</v>
      </c>
      <c r="B57" s="1510"/>
      <c r="C57" s="1510"/>
      <c r="D57" s="1510"/>
      <c r="E57" s="1510"/>
      <c r="F57" s="1510"/>
      <c r="G57" s="1510"/>
      <c r="H57" s="1510"/>
      <c r="I57" s="1510"/>
      <c r="J57" s="1510"/>
      <c r="K57" s="1510"/>
      <c r="L57" s="1510"/>
    </row>
    <row r="58" spans="1:14" s="18" customFormat="1" ht="37.5" customHeight="1">
      <c r="A58" s="21"/>
    </row>
    <row r="59" spans="1:14" s="18" customFormat="1" ht="45" customHeight="1">
      <c r="A59" s="22" t="s">
        <v>170</v>
      </c>
      <c r="B59" s="1503" t="s">
        <v>171</v>
      </c>
      <c r="C59" s="1504"/>
      <c r="D59" s="1504"/>
      <c r="E59" s="1504"/>
      <c r="F59" s="1504"/>
      <c r="G59" s="1504"/>
      <c r="H59" s="1504"/>
      <c r="I59" s="1504"/>
      <c r="J59" s="1505"/>
      <c r="K59" s="1503" t="s">
        <v>172</v>
      </c>
      <c r="L59" s="1505"/>
    </row>
    <row r="60" spans="1:14" s="18" customFormat="1" ht="33.75" customHeight="1">
      <c r="A60" s="22">
        <v>1</v>
      </c>
      <c r="B60" s="1503">
        <v>2</v>
      </c>
      <c r="C60" s="1504"/>
      <c r="D60" s="1504"/>
      <c r="E60" s="1504"/>
      <c r="F60" s="1504"/>
      <c r="G60" s="1504"/>
      <c r="H60" s="1504"/>
      <c r="I60" s="1504"/>
      <c r="J60" s="1505"/>
      <c r="K60" s="1503">
        <v>3</v>
      </c>
      <c r="L60" s="1505"/>
    </row>
    <row r="61" spans="1:14" s="18" customFormat="1" ht="33.75" customHeight="1">
      <c r="A61" s="22"/>
      <c r="B61" s="1511" t="s">
        <v>173</v>
      </c>
      <c r="C61" s="1512"/>
      <c r="D61" s="1512"/>
      <c r="E61" s="1512"/>
      <c r="F61" s="1512"/>
      <c r="G61" s="1512"/>
      <c r="H61" s="1512"/>
      <c r="I61" s="1512"/>
      <c r="J61" s="1513"/>
      <c r="K61" s="1514">
        <v>0</v>
      </c>
      <c r="L61" s="1515"/>
      <c r="N61" s="23"/>
    </row>
    <row r="62" spans="1:14" s="18" customFormat="1" ht="45" customHeight="1">
      <c r="A62" s="22"/>
      <c r="B62" s="1511" t="s">
        <v>174</v>
      </c>
      <c r="C62" s="1512"/>
      <c r="D62" s="1512"/>
      <c r="E62" s="1512"/>
      <c r="F62" s="1512"/>
      <c r="G62" s="1512"/>
      <c r="H62" s="1512"/>
      <c r="I62" s="1512"/>
      <c r="J62" s="1513"/>
      <c r="K62" s="1514">
        <v>0</v>
      </c>
      <c r="L62" s="1515"/>
    </row>
    <row r="63" spans="1:14" s="18" customFormat="1" ht="45" customHeight="1">
      <c r="A63" s="22"/>
      <c r="B63" s="1511" t="s">
        <v>175</v>
      </c>
      <c r="C63" s="1512"/>
      <c r="D63" s="1512"/>
      <c r="E63" s="1512"/>
      <c r="F63" s="1512"/>
      <c r="G63" s="1512"/>
      <c r="H63" s="1512"/>
      <c r="I63" s="1512"/>
      <c r="J63" s="1513"/>
      <c r="K63" s="1514">
        <v>0</v>
      </c>
      <c r="L63" s="1515"/>
    </row>
    <row r="64" spans="1:14" s="18" customFormat="1" ht="33.75" customHeight="1">
      <c r="A64" s="22"/>
      <c r="B64" s="1511" t="s">
        <v>176</v>
      </c>
      <c r="C64" s="1512"/>
      <c r="D64" s="1512"/>
      <c r="E64" s="1512"/>
      <c r="F64" s="1512"/>
      <c r="G64" s="1512"/>
      <c r="H64" s="1512"/>
      <c r="I64" s="1512"/>
      <c r="J64" s="1513"/>
      <c r="K64" s="1514">
        <v>0</v>
      </c>
      <c r="L64" s="1515"/>
    </row>
    <row r="65" spans="1:12" s="18" customFormat="1" ht="45" customHeight="1">
      <c r="A65" s="22"/>
      <c r="B65" s="1511" t="s">
        <v>175</v>
      </c>
      <c r="C65" s="1512"/>
      <c r="D65" s="1512"/>
      <c r="E65" s="1512"/>
      <c r="F65" s="1512"/>
      <c r="G65" s="1512"/>
      <c r="H65" s="1512"/>
      <c r="I65" s="1512"/>
      <c r="J65" s="1513"/>
      <c r="K65" s="1514">
        <v>0</v>
      </c>
      <c r="L65" s="1515"/>
    </row>
    <row r="66" spans="1:12" s="18" customFormat="1" ht="33" customHeight="1">
      <c r="A66" s="22"/>
      <c r="B66" s="1511" t="s">
        <v>177</v>
      </c>
      <c r="C66" s="1512"/>
      <c r="D66" s="1512"/>
      <c r="E66" s="1512"/>
      <c r="F66" s="1512"/>
      <c r="G66" s="1512"/>
      <c r="H66" s="1512"/>
      <c r="I66" s="1512"/>
      <c r="J66" s="1513"/>
      <c r="K66" s="1514">
        <v>0</v>
      </c>
      <c r="L66" s="1515"/>
    </row>
    <row r="67" spans="1:12" s="18" customFormat="1" ht="45" customHeight="1">
      <c r="A67" s="22"/>
      <c r="B67" s="1511" t="s">
        <v>178</v>
      </c>
      <c r="C67" s="1512"/>
      <c r="D67" s="1512"/>
      <c r="E67" s="1512"/>
      <c r="F67" s="1512"/>
      <c r="G67" s="1512"/>
      <c r="H67" s="1512"/>
      <c r="I67" s="1512"/>
      <c r="J67" s="1513"/>
      <c r="K67" s="1514">
        <v>0</v>
      </c>
      <c r="L67" s="1515"/>
    </row>
    <row r="68" spans="1:12" s="18" customFormat="1" ht="45" customHeight="1">
      <c r="A68" s="22"/>
      <c r="B68" s="1511" t="s">
        <v>179</v>
      </c>
      <c r="C68" s="1512"/>
      <c r="D68" s="1512"/>
      <c r="E68" s="1512"/>
      <c r="F68" s="1512"/>
      <c r="G68" s="1512"/>
      <c r="H68" s="1512"/>
      <c r="I68" s="1512"/>
      <c r="J68" s="1513"/>
      <c r="K68" s="1514">
        <v>0</v>
      </c>
      <c r="L68" s="1515"/>
    </row>
    <row r="69" spans="1:12" s="18" customFormat="1" ht="45" customHeight="1">
      <c r="A69" s="22"/>
      <c r="B69" s="1511" t="s">
        <v>180</v>
      </c>
      <c r="C69" s="1512"/>
      <c r="D69" s="1512"/>
      <c r="E69" s="1512"/>
      <c r="F69" s="1512"/>
      <c r="G69" s="1512"/>
      <c r="H69" s="1512"/>
      <c r="I69" s="1512"/>
      <c r="J69" s="1513"/>
      <c r="K69" s="1514">
        <v>0</v>
      </c>
      <c r="L69" s="1515"/>
    </row>
    <row r="70" spans="1:12" s="18" customFormat="1" ht="33.75" customHeight="1">
      <c r="A70" s="22"/>
      <c r="B70" s="1511" t="s">
        <v>181</v>
      </c>
      <c r="C70" s="1512"/>
      <c r="D70" s="1512"/>
      <c r="E70" s="1512"/>
      <c r="F70" s="1512"/>
      <c r="G70" s="1512"/>
      <c r="H70" s="1512"/>
      <c r="I70" s="1512"/>
      <c r="J70" s="1513"/>
      <c r="K70" s="1514">
        <v>0</v>
      </c>
      <c r="L70" s="1515"/>
    </row>
    <row r="71" spans="1:12" s="18" customFormat="1" ht="33.75" customHeight="1">
      <c r="A71" s="22"/>
      <c r="B71" s="1511" t="s">
        <v>182</v>
      </c>
      <c r="C71" s="1512"/>
      <c r="D71" s="1512"/>
      <c r="E71" s="1512"/>
      <c r="F71" s="1512"/>
      <c r="G71" s="1512"/>
      <c r="H71" s="1512"/>
      <c r="I71" s="1512"/>
      <c r="J71" s="1513"/>
      <c r="K71" s="1514">
        <v>0</v>
      </c>
      <c r="L71" s="1515"/>
    </row>
    <row r="72" spans="1:12" s="18" customFormat="1" ht="33.75" customHeight="1">
      <c r="A72" s="22"/>
      <c r="B72" s="1511" t="s">
        <v>183</v>
      </c>
      <c r="C72" s="1512"/>
      <c r="D72" s="1512"/>
      <c r="E72" s="1512"/>
      <c r="F72" s="1512"/>
      <c r="G72" s="1512"/>
      <c r="H72" s="1512"/>
      <c r="I72" s="1512"/>
      <c r="J72" s="1513"/>
      <c r="K72" s="1514">
        <v>0</v>
      </c>
      <c r="L72" s="1515"/>
    </row>
    <row r="73" spans="1:12" s="18" customFormat="1" ht="33.75" customHeight="1">
      <c r="A73" s="22"/>
      <c r="B73" s="1511" t="s">
        <v>184</v>
      </c>
      <c r="C73" s="1512"/>
      <c r="D73" s="1512"/>
      <c r="E73" s="1512"/>
      <c r="F73" s="1512"/>
      <c r="G73" s="1512"/>
      <c r="H73" s="1512"/>
      <c r="I73" s="1512"/>
      <c r="J73" s="1513"/>
      <c r="K73" s="1514">
        <v>0</v>
      </c>
      <c r="L73" s="1515"/>
    </row>
    <row r="74" spans="1:12" s="18" customFormat="1" ht="45" customHeight="1">
      <c r="A74" s="22"/>
      <c r="B74" s="1511" t="s">
        <v>185</v>
      </c>
      <c r="C74" s="1512"/>
      <c r="D74" s="1512"/>
      <c r="E74" s="1512"/>
      <c r="F74" s="1512"/>
      <c r="G74" s="1512"/>
      <c r="H74" s="1512"/>
      <c r="I74" s="1512"/>
      <c r="J74" s="1513"/>
      <c r="K74" s="1514">
        <v>0</v>
      </c>
      <c r="L74" s="1515"/>
    </row>
    <row r="75" spans="1:12" s="18" customFormat="1" ht="33.75" customHeight="1">
      <c r="A75" s="22"/>
      <c r="B75" s="1511" t="s">
        <v>186</v>
      </c>
      <c r="C75" s="1512"/>
      <c r="D75" s="1512"/>
      <c r="E75" s="1512"/>
      <c r="F75" s="1512"/>
      <c r="G75" s="1512"/>
      <c r="H75" s="1512"/>
      <c r="I75" s="1512"/>
      <c r="J75" s="1513"/>
      <c r="K75" s="1514">
        <v>0</v>
      </c>
      <c r="L75" s="1515"/>
    </row>
    <row r="76" spans="1:12" s="18" customFormat="1" ht="45" customHeight="1">
      <c r="A76" s="22"/>
      <c r="B76" s="1511" t="s">
        <v>187</v>
      </c>
      <c r="C76" s="1512"/>
      <c r="D76" s="1512"/>
      <c r="E76" s="1512"/>
      <c r="F76" s="1512"/>
      <c r="G76" s="1512"/>
      <c r="H76" s="1512"/>
      <c r="I76" s="1512"/>
      <c r="J76" s="1513"/>
      <c r="K76" s="1514">
        <v>0</v>
      </c>
      <c r="L76" s="1515"/>
    </row>
  </sheetData>
  <mergeCells count="88">
    <mergeCell ref="B75:J75"/>
    <mergeCell ref="K75:L75"/>
    <mergeCell ref="B76:J76"/>
    <mergeCell ref="K76:L76"/>
    <mergeCell ref="B72:J72"/>
    <mergeCell ref="K72:L72"/>
    <mergeCell ref="B73:J73"/>
    <mergeCell ref="K73:L73"/>
    <mergeCell ref="B74:J74"/>
    <mergeCell ref="K74:L74"/>
    <mergeCell ref="B69:J69"/>
    <mergeCell ref="K69:L69"/>
    <mergeCell ref="B70:J70"/>
    <mergeCell ref="K70:L70"/>
    <mergeCell ref="B71:J71"/>
    <mergeCell ref="K71:L71"/>
    <mergeCell ref="B66:J66"/>
    <mergeCell ref="K66:L66"/>
    <mergeCell ref="B67:J67"/>
    <mergeCell ref="K67:L67"/>
    <mergeCell ref="B68:J68"/>
    <mergeCell ref="K68:L68"/>
    <mergeCell ref="B63:J63"/>
    <mergeCell ref="K63:L63"/>
    <mergeCell ref="B64:J64"/>
    <mergeCell ref="K64:L64"/>
    <mergeCell ref="B65:J65"/>
    <mergeCell ref="K65:L65"/>
    <mergeCell ref="B60:J60"/>
    <mergeCell ref="K60:L60"/>
    <mergeCell ref="B61:J61"/>
    <mergeCell ref="K61:L61"/>
    <mergeCell ref="B62:J62"/>
    <mergeCell ref="K62:L62"/>
    <mergeCell ref="B59:J59"/>
    <mergeCell ref="K59:L59"/>
    <mergeCell ref="A43:L43"/>
    <mergeCell ref="A44:L44"/>
    <mergeCell ref="A45:L45"/>
    <mergeCell ref="A46:L46"/>
    <mergeCell ref="A47:L47"/>
    <mergeCell ref="A48:L48"/>
    <mergeCell ref="A49:L49"/>
    <mergeCell ref="A54:L54"/>
    <mergeCell ref="A55:L55"/>
    <mergeCell ref="A56:L56"/>
    <mergeCell ref="A57:L57"/>
    <mergeCell ref="A42:L42"/>
    <mergeCell ref="A28:L28"/>
    <mergeCell ref="A29:L29"/>
    <mergeCell ref="A30:L30"/>
    <mergeCell ref="A31:L31"/>
    <mergeCell ref="A32:L32"/>
    <mergeCell ref="A34:L34"/>
    <mergeCell ref="A35:L35"/>
    <mergeCell ref="A36:L36"/>
    <mergeCell ref="A37:L37"/>
    <mergeCell ref="A38:L38"/>
    <mergeCell ref="A39:L39"/>
    <mergeCell ref="A27:L27"/>
    <mergeCell ref="A21:H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L26"/>
    <mergeCell ref="K20:L20"/>
    <mergeCell ref="G7:L7"/>
    <mergeCell ref="A10:L10"/>
    <mergeCell ref="A11:L11"/>
    <mergeCell ref="A12:L12"/>
    <mergeCell ref="A13:L13"/>
    <mergeCell ref="K16:L16"/>
    <mergeCell ref="I17:J17"/>
    <mergeCell ref="K17:L17"/>
    <mergeCell ref="A18:E18"/>
    <mergeCell ref="K18:L18"/>
    <mergeCell ref="K19:L19"/>
    <mergeCell ref="G6:L6"/>
    <mergeCell ref="G2:L2"/>
    <mergeCell ref="G3:L3"/>
    <mergeCell ref="G4:L4"/>
    <mergeCell ref="G5:L5"/>
  </mergeCells>
  <pageMargins left="0.78740157480314965" right="0.39370078740157483" top="0.78740157480314965" bottom="0.78740157480314965" header="0.31496062992125984" footer="0.31496062992125984"/>
  <pageSetup paperSize="9" scale="79" orientation="portrait" r:id="rId1"/>
  <rowBreaks count="2" manualBreakCount="2">
    <brk id="33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9">
    <tabColor rgb="FFFF0000"/>
  </sheetPr>
  <dimension ref="A3:G23"/>
  <sheetViews>
    <sheetView view="pageBreakPreview" zoomScale="60" workbookViewId="0">
      <selection activeCell="D12" sqref="D12"/>
    </sheetView>
  </sheetViews>
  <sheetFormatPr defaultColWidth="25.42578125" defaultRowHeight="14.25"/>
  <cols>
    <col min="1" max="1" width="8.7109375" style="25" customWidth="1"/>
    <col min="2" max="2" width="43.28515625" style="25" customWidth="1"/>
    <col min="3" max="4" width="25.42578125" style="25"/>
    <col min="5" max="5" width="12.28515625" style="25" customWidth="1"/>
    <col min="6" max="16384" width="25.42578125" style="25"/>
  </cols>
  <sheetData>
    <row r="3" spans="1:5" ht="18">
      <c r="A3" s="24"/>
      <c r="B3" s="1516" t="s">
        <v>249</v>
      </c>
      <c r="C3" s="1516"/>
      <c r="D3" s="1516"/>
      <c r="E3" s="24"/>
    </row>
    <row r="4" spans="1:5" ht="15">
      <c r="A4" s="24"/>
      <c r="B4" s="26"/>
      <c r="C4" s="24"/>
      <c r="D4" s="24"/>
      <c r="E4" s="24"/>
    </row>
    <row r="5" spans="1:5" ht="39.75" customHeight="1">
      <c r="A5" s="24"/>
      <c r="B5" s="1517" t="s">
        <v>250</v>
      </c>
      <c r="C5" s="1517"/>
      <c r="D5" s="1517"/>
      <c r="E5" s="24"/>
    </row>
    <row r="6" spans="1:5" ht="15">
      <c r="A6" s="24"/>
      <c r="B6" s="26"/>
      <c r="C6" s="24"/>
      <c r="D6" s="24"/>
      <c r="E6" s="24"/>
    </row>
    <row r="7" spans="1:5" ht="46.5" customHeight="1">
      <c r="A7" s="24"/>
      <c r="B7" s="27" t="s">
        <v>171</v>
      </c>
      <c r="C7" s="27" t="s">
        <v>191</v>
      </c>
      <c r="D7" s="27" t="s">
        <v>251</v>
      </c>
      <c r="E7" s="24"/>
    </row>
    <row r="8" spans="1:5" ht="25.5" customHeight="1">
      <c r="A8" s="24"/>
      <c r="B8" s="27">
        <v>1</v>
      </c>
      <c r="C8" s="27">
        <v>2</v>
      </c>
      <c r="D8" s="27">
        <v>3</v>
      </c>
      <c r="E8" s="24"/>
    </row>
    <row r="9" spans="1:5" ht="48" customHeight="1">
      <c r="A9" s="24"/>
      <c r="B9" s="28" t="s">
        <v>252</v>
      </c>
      <c r="C9" s="29" t="s">
        <v>253</v>
      </c>
      <c r="D9" s="30"/>
      <c r="E9" s="24"/>
    </row>
    <row r="10" spans="1:5" ht="128.25" customHeight="1">
      <c r="A10" s="24"/>
      <c r="B10" s="28" t="s">
        <v>254</v>
      </c>
      <c r="C10" s="29" t="s">
        <v>255</v>
      </c>
      <c r="D10" s="30"/>
      <c r="E10" s="24"/>
    </row>
    <row r="11" spans="1:5" ht="69.75" customHeight="1">
      <c r="A11" s="24"/>
      <c r="B11" s="28" t="s">
        <v>256</v>
      </c>
      <c r="C11" s="29" t="s">
        <v>257</v>
      </c>
      <c r="D11" s="31">
        <f>0/1000</f>
        <v>0</v>
      </c>
      <c r="E11" s="24"/>
    </row>
    <row r="12" spans="1:5" ht="15">
      <c r="A12" s="24"/>
      <c r="B12" s="24"/>
      <c r="C12" s="24"/>
      <c r="D12" s="24"/>
      <c r="E12" s="24"/>
    </row>
    <row r="13" spans="1:5" ht="15">
      <c r="A13" s="24"/>
      <c r="B13" s="24"/>
      <c r="C13" s="24"/>
      <c r="D13" s="24"/>
      <c r="E13" s="24"/>
    </row>
    <row r="14" spans="1:5" ht="15">
      <c r="A14" s="24"/>
      <c r="B14" s="24"/>
      <c r="C14" s="24"/>
      <c r="D14" s="24"/>
      <c r="E14" s="24"/>
    </row>
    <row r="15" spans="1:5" s="33" customFormat="1" ht="15">
      <c r="A15" s="1518" t="s">
        <v>142</v>
      </c>
      <c r="B15" s="1519"/>
      <c r="C15" s="32"/>
      <c r="D15" s="1520" t="s">
        <v>313</v>
      </c>
      <c r="E15" s="1520"/>
    </row>
    <row r="16" spans="1:5" s="33" customFormat="1" ht="38.25" customHeight="1">
      <c r="A16" s="1518" t="s">
        <v>258</v>
      </c>
      <c r="B16" s="1518"/>
      <c r="C16" s="34" t="s">
        <v>259</v>
      </c>
      <c r="D16" s="1521" t="s">
        <v>260</v>
      </c>
      <c r="E16" s="1521"/>
    </row>
    <row r="17" spans="1:7" s="33" customFormat="1" ht="15">
      <c r="A17" s="1523" t="s">
        <v>279</v>
      </c>
      <c r="B17" s="1523"/>
      <c r="C17" s="35"/>
      <c r="D17" s="1524" t="s">
        <v>280</v>
      </c>
      <c r="E17" s="1524"/>
    </row>
    <row r="18" spans="1:7" s="33" customFormat="1" ht="16.5" customHeight="1">
      <c r="A18" s="1523" t="s">
        <v>261</v>
      </c>
      <c r="B18" s="1526"/>
      <c r="C18" s="36"/>
      <c r="D18" s="1525"/>
      <c r="E18" s="1525"/>
    </row>
    <row r="19" spans="1:7" s="33" customFormat="1" ht="33" customHeight="1">
      <c r="A19" s="37"/>
      <c r="B19" s="37"/>
      <c r="C19" s="34" t="s">
        <v>259</v>
      </c>
      <c r="D19" s="1521" t="s">
        <v>260</v>
      </c>
      <c r="E19" s="1521"/>
    </row>
    <row r="20" spans="1:7" s="33" customFormat="1" ht="24.75" customHeight="1">
      <c r="A20" s="1527" t="s">
        <v>262</v>
      </c>
      <c r="B20" s="1528"/>
      <c r="C20" s="32"/>
      <c r="D20" s="1520" t="s">
        <v>263</v>
      </c>
      <c r="E20" s="1520"/>
    </row>
    <row r="21" spans="1:7" s="33" customFormat="1" ht="15">
      <c r="A21" s="1518" t="s">
        <v>330</v>
      </c>
      <c r="B21" s="1518"/>
      <c r="C21" s="34" t="s">
        <v>259</v>
      </c>
      <c r="D21" s="1521" t="s">
        <v>260</v>
      </c>
      <c r="E21" s="1521"/>
    </row>
    <row r="22" spans="1:7" s="41" customFormat="1">
      <c r="A22" s="38"/>
      <c r="B22" s="38"/>
      <c r="C22" s="38"/>
      <c r="D22" s="39"/>
      <c r="E22" s="40"/>
      <c r="F22" s="40"/>
      <c r="G22" s="38"/>
    </row>
    <row r="23" spans="1:7" s="41" customFormat="1">
      <c r="A23" s="1522"/>
      <c r="B23" s="1522"/>
      <c r="C23" s="1522"/>
      <c r="D23" s="39"/>
      <c r="E23" s="40"/>
      <c r="F23" s="40"/>
      <c r="G23" s="38"/>
    </row>
  </sheetData>
  <mergeCells count="15">
    <mergeCell ref="A21:B21"/>
    <mergeCell ref="D21:E21"/>
    <mergeCell ref="A23:C23"/>
    <mergeCell ref="A17:B17"/>
    <mergeCell ref="D17:E18"/>
    <mergeCell ref="A18:B18"/>
    <mergeCell ref="D19:E19"/>
    <mergeCell ref="A20:B20"/>
    <mergeCell ref="D20:E20"/>
    <mergeCell ref="B3:D3"/>
    <mergeCell ref="B5:D5"/>
    <mergeCell ref="A15:B15"/>
    <mergeCell ref="D15:E15"/>
    <mergeCell ref="A16:B16"/>
    <mergeCell ref="D16:E16"/>
  </mergeCells>
  <hyperlinks>
    <hyperlink ref="B10" r:id="rId1" display="consultantplus://offline/ref=28F5F72CAEE097CB20267C84D5EDCB37EFD798824A8EEA91AD7ECDD6EFd4l9O"/>
  </hyperlinks>
  <pageMargins left="0.78740157480314965" right="0.39370078740157483" top="0.78740157480314965" bottom="0.78740157480314965" header="0.31496062992125984" footer="0.31496062992125984"/>
  <pageSetup paperSize="9" scale="75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0">
    <pageSetUpPr fitToPage="1"/>
  </sheetPr>
  <dimension ref="A1:N99"/>
  <sheetViews>
    <sheetView view="pageBreakPreview" zoomScale="60" workbookViewId="0">
      <selection sqref="A1:K60"/>
    </sheetView>
  </sheetViews>
  <sheetFormatPr defaultColWidth="20.7109375" defaultRowHeight="12.75"/>
  <cols>
    <col min="1" max="1" width="24" style="43" customWidth="1"/>
    <col min="2" max="3" width="6.85546875" style="43" customWidth="1"/>
    <col min="4" max="4" width="15" style="43" hidden="1" customWidth="1"/>
    <col min="5" max="11" width="15.140625" style="43" customWidth="1"/>
    <col min="12" max="12" width="15.28515625" style="43" customWidth="1"/>
    <col min="13" max="13" width="16.5703125" style="43" customWidth="1"/>
    <col min="14" max="16384" width="20.7109375" style="43"/>
  </cols>
  <sheetData>
    <row r="1" spans="1:14">
      <c r="A1" s="42"/>
    </row>
    <row r="2" spans="1:14">
      <c r="A2" s="1530" t="s">
        <v>188</v>
      </c>
      <c r="B2" s="1530"/>
      <c r="C2" s="1530"/>
      <c r="D2" s="1530"/>
      <c r="E2" s="1530"/>
      <c r="F2" s="1530"/>
      <c r="G2" s="1530"/>
      <c r="H2" s="1530"/>
      <c r="I2" s="1530"/>
      <c r="J2" s="1530"/>
      <c r="K2" s="1530"/>
    </row>
    <row r="3" spans="1:14">
      <c r="A3" s="42"/>
    </row>
    <row r="4" spans="1:14">
      <c r="A4" s="1531" t="s">
        <v>189</v>
      </c>
      <c r="B4" s="1531"/>
      <c r="C4" s="1531"/>
      <c r="D4" s="1531"/>
      <c r="E4" s="1531"/>
      <c r="F4" s="1531"/>
      <c r="G4" s="1531"/>
      <c r="H4" s="1531"/>
      <c r="I4" s="1531"/>
      <c r="J4" s="1531"/>
      <c r="K4" s="1531"/>
    </row>
    <row r="5" spans="1:14">
      <c r="A5" s="1531" t="s">
        <v>190</v>
      </c>
      <c r="B5" s="1531"/>
      <c r="C5" s="1531"/>
      <c r="D5" s="1531"/>
      <c r="E5" s="1531"/>
      <c r="F5" s="1531"/>
      <c r="G5" s="1531"/>
      <c r="H5" s="1531"/>
      <c r="I5" s="1531"/>
      <c r="J5" s="1531"/>
      <c r="K5" s="1531"/>
    </row>
    <row r="6" spans="1:14">
      <c r="A6" s="1532" t="s">
        <v>380</v>
      </c>
      <c r="B6" s="1533"/>
      <c r="C6" s="1533"/>
      <c r="D6" s="1533"/>
      <c r="E6" s="1533"/>
      <c r="F6" s="1533"/>
      <c r="G6" s="1533"/>
      <c r="H6" s="1533"/>
      <c r="I6" s="1533"/>
      <c r="J6" s="1533"/>
      <c r="K6" s="1533"/>
    </row>
    <row r="7" spans="1:14">
      <c r="A7" s="42"/>
    </row>
    <row r="8" spans="1:14">
      <c r="A8" s="1534" t="s">
        <v>171</v>
      </c>
      <c r="B8" s="1534" t="s">
        <v>191</v>
      </c>
      <c r="C8" s="1534" t="s">
        <v>192</v>
      </c>
      <c r="D8" s="1534" t="s">
        <v>192</v>
      </c>
      <c r="E8" s="1534" t="s">
        <v>193</v>
      </c>
      <c r="F8" s="1534"/>
      <c r="G8" s="1534"/>
      <c r="H8" s="1534"/>
      <c r="I8" s="1534"/>
      <c r="J8" s="1534"/>
      <c r="K8" s="1534"/>
    </row>
    <row r="9" spans="1:14">
      <c r="A9" s="1534"/>
      <c r="B9" s="1534"/>
      <c r="C9" s="1534"/>
      <c r="D9" s="1534"/>
      <c r="E9" s="1534" t="s">
        <v>194</v>
      </c>
      <c r="F9" s="1534" t="s">
        <v>139</v>
      </c>
      <c r="G9" s="1534"/>
      <c r="H9" s="1534"/>
      <c r="I9" s="1534"/>
      <c r="J9" s="1534"/>
      <c r="K9" s="1534"/>
    </row>
    <row r="10" spans="1:14">
      <c r="A10" s="1534"/>
      <c r="B10" s="1534"/>
      <c r="C10" s="1534"/>
      <c r="D10" s="1534"/>
      <c r="E10" s="1534"/>
      <c r="F10" s="1534" t="s">
        <v>195</v>
      </c>
      <c r="G10" s="1534" t="s">
        <v>196</v>
      </c>
      <c r="H10" s="1534" t="s">
        <v>197</v>
      </c>
      <c r="I10" s="1534" t="s">
        <v>198</v>
      </c>
      <c r="J10" s="1534" t="s">
        <v>199</v>
      </c>
      <c r="K10" s="1534"/>
    </row>
    <row r="11" spans="1:14" ht="103.5" customHeight="1">
      <c r="A11" s="1534"/>
      <c r="B11" s="1534"/>
      <c r="C11" s="1534"/>
      <c r="D11" s="1534"/>
      <c r="E11" s="1534"/>
      <c r="F11" s="1534"/>
      <c r="G11" s="1534"/>
      <c r="H11" s="1534"/>
      <c r="I11" s="1534"/>
      <c r="J11" s="343" t="s">
        <v>194</v>
      </c>
      <c r="K11" s="343" t="s">
        <v>200</v>
      </c>
    </row>
    <row r="12" spans="1:14">
      <c r="A12" s="343">
        <v>1</v>
      </c>
      <c r="B12" s="343">
        <v>2</v>
      </c>
      <c r="C12" s="343"/>
      <c r="D12" s="343">
        <v>3</v>
      </c>
      <c r="E12" s="343">
        <v>4</v>
      </c>
      <c r="F12" s="343">
        <v>5</v>
      </c>
      <c r="G12" s="343">
        <v>6</v>
      </c>
      <c r="H12" s="343">
        <v>7</v>
      </c>
      <c r="I12" s="343">
        <v>8</v>
      </c>
      <c r="J12" s="343">
        <v>9</v>
      </c>
      <c r="K12" s="343">
        <v>10</v>
      </c>
      <c r="M12" s="44"/>
    </row>
    <row r="13" spans="1:14" ht="25.5">
      <c r="A13" s="366" t="s">
        <v>382</v>
      </c>
      <c r="B13" s="362"/>
      <c r="C13" s="362"/>
      <c r="D13" s="362"/>
      <c r="E13" s="367">
        <f>J13</f>
        <v>66665</v>
      </c>
      <c r="F13" s="362"/>
      <c r="G13" s="362"/>
      <c r="H13" s="362"/>
      <c r="I13" s="362"/>
      <c r="J13" s="367">
        <v>66665</v>
      </c>
      <c r="K13" s="362"/>
      <c r="M13" s="44"/>
    </row>
    <row r="14" spans="1:14" ht="25.5">
      <c r="A14" s="45" t="s">
        <v>201</v>
      </c>
      <c r="B14" s="46">
        <v>100</v>
      </c>
      <c r="C14" s="58" t="s">
        <v>202</v>
      </c>
      <c r="D14" s="46" t="s">
        <v>202</v>
      </c>
      <c r="E14" s="47">
        <f>E17+E24+E25+E26++E27+E28+E23</f>
        <v>16188430.34</v>
      </c>
      <c r="F14" s="47">
        <f>F17</f>
        <v>12941168.34</v>
      </c>
      <c r="G14" s="47">
        <f>G23</f>
        <v>2116547</v>
      </c>
      <c r="H14" s="47">
        <f>H23</f>
        <v>0</v>
      </c>
      <c r="I14" s="47">
        <f>I17</f>
        <v>0</v>
      </c>
      <c r="J14" s="47">
        <f>J16+J21+J22+J24+J25+J26+J27+J28+J29+J17</f>
        <v>1130715</v>
      </c>
      <c r="K14" s="45"/>
    </row>
    <row r="15" spans="1:14">
      <c r="A15" s="48" t="s">
        <v>139</v>
      </c>
      <c r="B15" s="49"/>
      <c r="C15" s="344"/>
      <c r="D15" s="49"/>
      <c r="E15" s="49"/>
      <c r="F15" s="49"/>
      <c r="G15" s="49"/>
      <c r="H15" s="49"/>
      <c r="I15" s="49"/>
      <c r="J15" s="49"/>
      <c r="K15" s="49"/>
      <c r="L15" s="43" t="s">
        <v>205</v>
      </c>
      <c r="M15" s="325" t="e">
        <f>#REF!</f>
        <v>#REF!</v>
      </c>
    </row>
    <row r="16" spans="1:14">
      <c r="A16" s="45" t="s">
        <v>203</v>
      </c>
      <c r="B16" s="46">
        <v>110</v>
      </c>
      <c r="C16" s="344"/>
      <c r="D16" s="49"/>
      <c r="E16" s="49"/>
      <c r="F16" s="49" t="s">
        <v>202</v>
      </c>
      <c r="G16" s="49" t="s">
        <v>202</v>
      </c>
      <c r="H16" s="49" t="s">
        <v>202</v>
      </c>
      <c r="I16" s="49" t="s">
        <v>202</v>
      </c>
      <c r="J16" s="49"/>
      <c r="K16" s="49" t="s">
        <v>202</v>
      </c>
      <c r="L16" s="43" t="s">
        <v>206</v>
      </c>
      <c r="M16" s="325" t="e">
        <f>#REF!</f>
        <v>#REF!</v>
      </c>
      <c r="N16" s="44"/>
    </row>
    <row r="17" spans="1:14" ht="25.5" customHeight="1">
      <c r="A17" s="342" t="s">
        <v>204</v>
      </c>
      <c r="B17" s="340">
        <v>120</v>
      </c>
      <c r="C17" s="344">
        <v>130</v>
      </c>
      <c r="D17" s="49">
        <v>131</v>
      </c>
      <c r="E17" s="50">
        <f t="shared" ref="E17" si="0">F17+I17+J17</f>
        <v>14071883.34</v>
      </c>
      <c r="F17" s="50">
        <f>4549668.34+8330600+60900</f>
        <v>12941168.34</v>
      </c>
      <c r="G17" s="46" t="s">
        <v>202</v>
      </c>
      <c r="H17" s="46" t="s">
        <v>202</v>
      </c>
      <c r="I17" s="49"/>
      <c r="J17" s="51">
        <v>1130715</v>
      </c>
      <c r="K17" s="49"/>
      <c r="L17" s="43" t="s">
        <v>207</v>
      </c>
      <c r="M17" s="325" t="e">
        <f>#REF!</f>
        <v>#REF!</v>
      </c>
      <c r="N17" s="44"/>
    </row>
    <row r="18" spans="1:14" ht="15.75" customHeight="1">
      <c r="A18" s="1541" t="s">
        <v>208</v>
      </c>
      <c r="B18" s="1544">
        <v>130</v>
      </c>
      <c r="C18" s="1547">
        <v>140</v>
      </c>
      <c r="D18" s="49">
        <v>141</v>
      </c>
      <c r="E18" s="50"/>
      <c r="F18" s="50"/>
      <c r="G18" s="46"/>
      <c r="H18" s="46"/>
      <c r="I18" s="49"/>
      <c r="J18" s="51"/>
      <c r="K18" s="49"/>
      <c r="M18" s="325" t="e">
        <f>SUM(M15:M17)</f>
        <v>#REF!</v>
      </c>
      <c r="N18" s="44"/>
    </row>
    <row r="19" spans="1:14" ht="15.75" customHeight="1">
      <c r="A19" s="1542"/>
      <c r="B19" s="1545"/>
      <c r="C19" s="1548"/>
      <c r="D19" s="49">
        <v>143</v>
      </c>
      <c r="E19" s="50"/>
      <c r="F19" s="50"/>
      <c r="G19" s="46"/>
      <c r="H19" s="46"/>
      <c r="I19" s="49"/>
      <c r="J19" s="51"/>
      <c r="K19" s="49"/>
      <c r="N19" s="44"/>
    </row>
    <row r="20" spans="1:14" ht="15.75" customHeight="1">
      <c r="A20" s="1542"/>
      <c r="B20" s="1545"/>
      <c r="C20" s="1548"/>
      <c r="D20" s="49">
        <v>144</v>
      </c>
      <c r="E20" s="50"/>
      <c r="F20" s="50"/>
      <c r="G20" s="46"/>
      <c r="H20" s="46"/>
      <c r="I20" s="49"/>
      <c r="J20" s="51"/>
      <c r="K20" s="49"/>
      <c r="N20" s="44"/>
    </row>
    <row r="21" spans="1:14" ht="15.75" customHeight="1">
      <c r="A21" s="1543"/>
      <c r="B21" s="1546"/>
      <c r="C21" s="1549"/>
      <c r="D21" s="45">
        <v>145</v>
      </c>
      <c r="E21" s="50"/>
      <c r="F21" s="46" t="s">
        <v>202</v>
      </c>
      <c r="G21" s="46" t="s">
        <v>202</v>
      </c>
      <c r="H21" s="46" t="s">
        <v>202</v>
      </c>
      <c r="I21" s="46" t="s">
        <v>202</v>
      </c>
      <c r="J21" s="50"/>
      <c r="K21" s="46" t="s">
        <v>202</v>
      </c>
      <c r="N21" s="52"/>
    </row>
    <row r="22" spans="1:14" ht="78.75" customHeight="1">
      <c r="A22" s="45" t="s">
        <v>209</v>
      </c>
      <c r="B22" s="46">
        <v>140</v>
      </c>
      <c r="C22" s="58"/>
      <c r="D22" s="45"/>
      <c r="E22" s="50"/>
      <c r="F22" s="46" t="s">
        <v>202</v>
      </c>
      <c r="G22" s="46" t="s">
        <v>202</v>
      </c>
      <c r="H22" s="46" t="s">
        <v>202</v>
      </c>
      <c r="I22" s="46" t="s">
        <v>202</v>
      </c>
      <c r="J22" s="50"/>
      <c r="K22" s="46" t="s">
        <v>202</v>
      </c>
      <c r="L22" s="44"/>
      <c r="M22" s="44"/>
      <c r="N22" s="44"/>
    </row>
    <row r="23" spans="1:14" ht="39.75" customHeight="1">
      <c r="A23" s="45" t="s">
        <v>210</v>
      </c>
      <c r="B23" s="46">
        <v>150</v>
      </c>
      <c r="C23" s="58">
        <v>180</v>
      </c>
      <c r="D23" s="45">
        <v>183</v>
      </c>
      <c r="E23" s="53">
        <f>G23</f>
        <v>2116547</v>
      </c>
      <c r="F23" s="46" t="s">
        <v>202</v>
      </c>
      <c r="G23" s="53">
        <v>2116547</v>
      </c>
      <c r="H23" s="45"/>
      <c r="I23" s="46" t="s">
        <v>202</v>
      </c>
      <c r="J23" s="53" t="s">
        <v>202</v>
      </c>
      <c r="K23" s="46" t="s">
        <v>202</v>
      </c>
      <c r="N23" s="44"/>
    </row>
    <row r="24" spans="1:14">
      <c r="A24" s="1541" t="s">
        <v>211</v>
      </c>
      <c r="B24" s="1544">
        <v>160</v>
      </c>
      <c r="C24" s="58">
        <v>120</v>
      </c>
      <c r="D24" s="45">
        <v>121</v>
      </c>
      <c r="E24" s="50">
        <f t="shared" ref="E24:E28" si="1">J24</f>
        <v>0</v>
      </c>
      <c r="F24" s="46" t="s">
        <v>202</v>
      </c>
      <c r="G24" s="46" t="s">
        <v>202</v>
      </c>
      <c r="H24" s="46" t="s">
        <v>202</v>
      </c>
      <c r="I24" s="46" t="s">
        <v>202</v>
      </c>
      <c r="J24" s="50"/>
      <c r="K24" s="45"/>
      <c r="M24" s="44"/>
      <c r="N24" s="44"/>
    </row>
    <row r="25" spans="1:14">
      <c r="A25" s="1542"/>
      <c r="B25" s="1545"/>
      <c r="C25" s="58">
        <v>130</v>
      </c>
      <c r="D25" s="45">
        <v>135</v>
      </c>
      <c r="E25" s="50">
        <f t="shared" si="1"/>
        <v>0</v>
      </c>
      <c r="F25" s="46" t="s">
        <v>202</v>
      </c>
      <c r="G25" s="46" t="s">
        <v>202</v>
      </c>
      <c r="H25" s="46" t="s">
        <v>202</v>
      </c>
      <c r="I25" s="46" t="s">
        <v>202</v>
      </c>
      <c r="J25" s="50"/>
      <c r="K25" s="45"/>
      <c r="N25" s="44"/>
    </row>
    <row r="26" spans="1:14">
      <c r="A26" s="1542"/>
      <c r="B26" s="1545"/>
      <c r="C26" s="58">
        <v>150</v>
      </c>
      <c r="D26" s="45">
        <v>189</v>
      </c>
      <c r="E26" s="50">
        <f t="shared" si="1"/>
        <v>0</v>
      </c>
      <c r="F26" s="46" t="s">
        <v>202</v>
      </c>
      <c r="G26" s="46" t="s">
        <v>202</v>
      </c>
      <c r="H26" s="46" t="s">
        <v>202</v>
      </c>
      <c r="I26" s="46" t="s">
        <v>202</v>
      </c>
      <c r="J26" s="50"/>
      <c r="K26" s="45"/>
      <c r="L26" s="43" t="s">
        <v>315</v>
      </c>
      <c r="M26" s="44"/>
      <c r="N26" s="44"/>
    </row>
    <row r="27" spans="1:14">
      <c r="A27" s="1542"/>
      <c r="B27" s="1545"/>
      <c r="C27" s="58">
        <v>410</v>
      </c>
      <c r="D27" s="45">
        <v>411</v>
      </c>
      <c r="E27" s="50">
        <f t="shared" si="1"/>
        <v>0</v>
      </c>
      <c r="F27" s="46" t="s">
        <v>202</v>
      </c>
      <c r="G27" s="46" t="s">
        <v>202</v>
      </c>
      <c r="H27" s="46" t="s">
        <v>202</v>
      </c>
      <c r="I27" s="46" t="s">
        <v>202</v>
      </c>
      <c r="J27" s="45"/>
      <c r="K27" s="45"/>
      <c r="N27" s="44"/>
    </row>
    <row r="28" spans="1:14">
      <c r="A28" s="1543"/>
      <c r="B28" s="1546"/>
      <c r="C28" s="58">
        <v>440</v>
      </c>
      <c r="D28" s="45">
        <v>440</v>
      </c>
      <c r="E28" s="50">
        <f t="shared" si="1"/>
        <v>0</v>
      </c>
      <c r="F28" s="46" t="s">
        <v>202</v>
      </c>
      <c r="G28" s="46" t="s">
        <v>202</v>
      </c>
      <c r="H28" s="46" t="s">
        <v>202</v>
      </c>
      <c r="I28" s="46" t="s">
        <v>202</v>
      </c>
      <c r="J28" s="45"/>
      <c r="K28" s="45"/>
    </row>
    <row r="29" spans="1:14" ht="25.5">
      <c r="A29" s="45" t="s">
        <v>212</v>
      </c>
      <c r="B29" s="46">
        <v>180</v>
      </c>
      <c r="C29" s="58" t="s">
        <v>202</v>
      </c>
      <c r="D29" s="46" t="s">
        <v>202</v>
      </c>
      <c r="E29" s="50"/>
      <c r="F29" s="46" t="s">
        <v>202</v>
      </c>
      <c r="G29" s="46" t="s">
        <v>202</v>
      </c>
      <c r="H29" s="46" t="s">
        <v>202</v>
      </c>
      <c r="I29" s="46" t="s">
        <v>202</v>
      </c>
      <c r="J29" s="45"/>
      <c r="K29" s="46" t="s">
        <v>202</v>
      </c>
      <c r="L29" s="44"/>
    </row>
    <row r="30" spans="1:14" ht="25.5">
      <c r="A30" s="45" t="s">
        <v>213</v>
      </c>
      <c r="B30" s="46">
        <v>200</v>
      </c>
      <c r="C30" s="58" t="s">
        <v>202</v>
      </c>
      <c r="D30" s="46" t="s">
        <v>202</v>
      </c>
      <c r="E30" s="47" t="e">
        <f>E31+E35+E37+E41+E42+E43+E45+E39+E44</f>
        <v>#REF!</v>
      </c>
      <c r="F30" s="47">
        <f>F31+F35+F37+F41+F42+F43+F45</f>
        <v>12941168.340000002</v>
      </c>
      <c r="G30" s="47" t="e">
        <f>G31+G35+G37+G41+G42+G43+G45+G44</f>
        <v>#REF!</v>
      </c>
      <c r="H30" s="47">
        <f>H31+H35+H37+H41+H42+H43+H45</f>
        <v>0</v>
      </c>
      <c r="I30" s="47">
        <f>I31+I35+I37+I41+I42+I43+I45</f>
        <v>0</v>
      </c>
      <c r="J30" s="47">
        <f>J31+J35+J37+J41+J42+J43+J45+J39+J44</f>
        <v>1130715</v>
      </c>
      <c r="K30" s="47">
        <f>K31+K35+K37+K41+K42+K43+K45</f>
        <v>0</v>
      </c>
      <c r="L30" s="44"/>
      <c r="M30" s="44"/>
      <c r="N30" s="44"/>
    </row>
    <row r="31" spans="1:14" ht="25.5">
      <c r="A31" s="45" t="s">
        <v>214</v>
      </c>
      <c r="B31" s="46">
        <v>210</v>
      </c>
      <c r="C31" s="45"/>
      <c r="D31" s="45"/>
      <c r="E31" s="50">
        <f t="shared" ref="E31:K31" si="2">E33+E34</f>
        <v>11433315.600000001</v>
      </c>
      <c r="F31" s="50">
        <f>F33+F34</f>
        <v>11433315.600000001</v>
      </c>
      <c r="G31" s="50">
        <f t="shared" si="2"/>
        <v>0</v>
      </c>
      <c r="H31" s="50">
        <f t="shared" si="2"/>
        <v>0</v>
      </c>
      <c r="I31" s="50">
        <f t="shared" si="2"/>
        <v>0</v>
      </c>
      <c r="J31" s="50">
        <f t="shared" si="2"/>
        <v>0</v>
      </c>
      <c r="K31" s="50">
        <f t="shared" si="2"/>
        <v>0</v>
      </c>
    </row>
    <row r="32" spans="1:14">
      <c r="A32" s="48" t="s">
        <v>215</v>
      </c>
      <c r="B32" s="45"/>
      <c r="C32" s="45"/>
      <c r="D32" s="45"/>
      <c r="E32" s="50"/>
      <c r="F32" s="45"/>
      <c r="G32" s="45"/>
      <c r="H32" s="45"/>
      <c r="I32" s="45"/>
      <c r="J32" s="45"/>
      <c r="K32" s="45"/>
      <c r="L32" s="44"/>
      <c r="M32" s="44"/>
      <c r="N32" s="44"/>
    </row>
    <row r="33" spans="1:14">
      <c r="A33" s="1541" t="s">
        <v>216</v>
      </c>
      <c r="B33" s="1544">
        <v>211</v>
      </c>
      <c r="C33" s="45">
        <v>111</v>
      </c>
      <c r="D33" s="45">
        <v>111</v>
      </c>
      <c r="E33" s="50">
        <f>F33+G33+H33+I33+J33</f>
        <v>8781348.3900000006</v>
      </c>
      <c r="F33" s="54">
        <v>8781348.3900000006</v>
      </c>
      <c r="G33" s="50"/>
      <c r="H33" s="50"/>
      <c r="I33" s="50"/>
      <c r="J33" s="50"/>
      <c r="K33" s="50"/>
      <c r="L33" s="44" t="e">
        <f>'211,213,266'!#REF!+#REF!+#REF!</f>
        <v>#REF!</v>
      </c>
      <c r="M33" s="55"/>
      <c r="N33" s="56"/>
    </row>
    <row r="34" spans="1:14">
      <c r="A34" s="1543"/>
      <c r="B34" s="1546"/>
      <c r="C34" s="45">
        <v>119</v>
      </c>
      <c r="D34" s="45">
        <v>119</v>
      </c>
      <c r="E34" s="50">
        <f>F34+G34+H34+I34+J34</f>
        <v>2651967.21</v>
      </c>
      <c r="F34" s="54">
        <v>2651967.21</v>
      </c>
      <c r="G34" s="50"/>
      <c r="H34" s="50"/>
      <c r="I34" s="50"/>
      <c r="J34" s="50"/>
      <c r="K34" s="50"/>
      <c r="L34" s="44" t="e">
        <f>'211,213,266'!#REF!</f>
        <v>#REF!</v>
      </c>
      <c r="M34" s="55"/>
      <c r="N34" s="56"/>
    </row>
    <row r="35" spans="1:14" ht="25.5">
      <c r="A35" s="45" t="s">
        <v>217</v>
      </c>
      <c r="B35" s="46">
        <v>220</v>
      </c>
      <c r="C35" s="45">
        <v>112</v>
      </c>
      <c r="D35" s="45">
        <v>112</v>
      </c>
      <c r="E35" s="50">
        <f>F35+G35+H35+I35+J35</f>
        <v>19124</v>
      </c>
      <c r="F35" s="54">
        <v>19124</v>
      </c>
      <c r="G35" s="50"/>
      <c r="H35" s="50"/>
      <c r="I35" s="50"/>
      <c r="J35" s="50"/>
      <c r="K35" s="50"/>
      <c r="L35" s="57" t="e">
        <f>#REF!+'226'!#REF!</f>
        <v>#REF!</v>
      </c>
      <c r="M35" s="44"/>
    </row>
    <row r="36" spans="1:14">
      <c r="A36" s="48" t="s">
        <v>215</v>
      </c>
      <c r="B36" s="45"/>
      <c r="C36" s="45"/>
      <c r="D36" s="45"/>
      <c r="E36" s="50"/>
      <c r="F36" s="45"/>
      <c r="G36" s="50"/>
      <c r="H36" s="50"/>
      <c r="I36" s="50"/>
      <c r="J36" s="50"/>
      <c r="K36" s="50"/>
      <c r="L36" s="341"/>
      <c r="M36" s="44"/>
    </row>
    <row r="37" spans="1:14">
      <c r="A37" s="1541" t="s">
        <v>218</v>
      </c>
      <c r="B37" s="1544">
        <v>230</v>
      </c>
      <c r="C37" s="45">
        <v>851</v>
      </c>
      <c r="D37" s="45">
        <v>851</v>
      </c>
      <c r="E37" s="50">
        <f>F37+G37+H37+I37+J37</f>
        <v>17347</v>
      </c>
      <c r="F37" s="54">
        <v>17347</v>
      </c>
      <c r="G37" s="54"/>
      <c r="H37" s="50"/>
      <c r="I37" s="50"/>
      <c r="J37" s="50"/>
      <c r="K37" s="50"/>
      <c r="L37" s="57">
        <f>'290'!B7</f>
        <v>10785</v>
      </c>
      <c r="M37" s="44"/>
    </row>
    <row r="38" spans="1:14">
      <c r="A38" s="1542"/>
      <c r="B38" s="1545"/>
      <c r="C38" s="45">
        <v>852</v>
      </c>
      <c r="D38" s="45">
        <v>852</v>
      </c>
      <c r="E38" s="50">
        <v>0</v>
      </c>
      <c r="F38" s="54"/>
      <c r="G38" s="54"/>
      <c r="H38" s="50"/>
      <c r="I38" s="50"/>
      <c r="J38" s="50"/>
      <c r="K38" s="50"/>
      <c r="L38" s="341"/>
      <c r="M38" s="44"/>
    </row>
    <row r="39" spans="1:14">
      <c r="A39" s="1543"/>
      <c r="B39" s="1546"/>
      <c r="C39" s="45">
        <v>831</v>
      </c>
      <c r="D39" s="45">
        <v>831</v>
      </c>
      <c r="E39" s="50">
        <f>G39+F39+H39+I39+J39+K39</f>
        <v>0</v>
      </c>
      <c r="F39" s="54"/>
      <c r="G39" s="54"/>
      <c r="H39" s="50"/>
      <c r="I39" s="50"/>
      <c r="J39" s="50"/>
      <c r="K39" s="50"/>
      <c r="L39" s="341"/>
      <c r="M39" s="44"/>
    </row>
    <row r="40" spans="1:14">
      <c r="A40" s="48" t="s">
        <v>215</v>
      </c>
      <c r="B40" s="45"/>
      <c r="C40" s="45"/>
      <c r="D40" s="45"/>
      <c r="E40" s="50">
        <f t="shared" ref="E40:E46" si="3">F40+G40+H40+I40+J40</f>
        <v>0</v>
      </c>
      <c r="F40" s="54"/>
      <c r="G40" s="54"/>
      <c r="H40" s="50"/>
      <c r="I40" s="50"/>
      <c r="J40" s="50"/>
      <c r="K40" s="50"/>
      <c r="L40" s="341"/>
      <c r="M40" s="44"/>
    </row>
    <row r="41" spans="1:14" ht="38.25">
      <c r="A41" s="45" t="s">
        <v>219</v>
      </c>
      <c r="B41" s="46">
        <v>240</v>
      </c>
      <c r="C41" s="49"/>
      <c r="D41" s="49"/>
      <c r="E41" s="50">
        <f t="shared" si="3"/>
        <v>0</v>
      </c>
      <c r="F41" s="54"/>
      <c r="G41" s="54"/>
      <c r="H41" s="50"/>
      <c r="I41" s="50"/>
      <c r="J41" s="50"/>
      <c r="K41" s="50"/>
      <c r="L41" s="341"/>
      <c r="M41" s="44"/>
      <c r="N41" s="44"/>
    </row>
    <row r="42" spans="1:14">
      <c r="A42" s="1541" t="s">
        <v>220</v>
      </c>
      <c r="B42" s="1544">
        <v>250</v>
      </c>
      <c r="C42" s="45"/>
      <c r="D42" s="45"/>
      <c r="E42" s="50">
        <f t="shared" si="3"/>
        <v>0</v>
      </c>
      <c r="F42" s="54"/>
      <c r="G42" s="54"/>
      <c r="H42" s="50"/>
      <c r="I42" s="50"/>
      <c r="J42" s="50"/>
      <c r="K42" s="50"/>
      <c r="L42" s="57"/>
      <c r="M42" s="44"/>
      <c r="N42" s="44"/>
    </row>
    <row r="43" spans="1:14">
      <c r="A43" s="1543"/>
      <c r="B43" s="1546"/>
      <c r="C43" s="45"/>
      <c r="D43" s="45"/>
      <c r="E43" s="50">
        <f t="shared" si="3"/>
        <v>0</v>
      </c>
      <c r="F43" s="54"/>
      <c r="G43" s="54"/>
      <c r="H43" s="50"/>
      <c r="I43" s="50"/>
      <c r="J43" s="50"/>
      <c r="K43" s="50"/>
      <c r="L43" s="44"/>
      <c r="M43" s="44"/>
      <c r="N43" s="44" t="e">
        <f>E30-M43</f>
        <v>#REF!</v>
      </c>
    </row>
    <row r="44" spans="1:14">
      <c r="A44" s="1541" t="s">
        <v>221</v>
      </c>
      <c r="B44" s="1544">
        <v>260</v>
      </c>
      <c r="C44" s="45">
        <v>243</v>
      </c>
      <c r="D44" s="45">
        <v>243</v>
      </c>
      <c r="E44" s="50" t="e">
        <f t="shared" si="3"/>
        <v>#REF!</v>
      </c>
      <c r="F44" s="54"/>
      <c r="G44" s="54" t="e">
        <f>#REF!</f>
        <v>#REF!</v>
      </c>
      <c r="H44" s="50"/>
      <c r="I44" s="50"/>
      <c r="J44" s="50"/>
      <c r="K44" s="50"/>
      <c r="L44" s="44" t="e">
        <f>'221'!B12+'223 '!B6+#REF!+'226'!#REF!+'226'!#REF!+'310'!D11+#REF!+#REF!</f>
        <v>#REF!</v>
      </c>
      <c r="M44" s="44"/>
      <c r="N44" s="44"/>
    </row>
    <row r="45" spans="1:14">
      <c r="A45" s="1543"/>
      <c r="B45" s="1546"/>
      <c r="C45" s="58">
        <v>244</v>
      </c>
      <c r="D45" s="58">
        <v>244</v>
      </c>
      <c r="E45" s="50">
        <f>F45+G45+H45+I45+J45</f>
        <v>2602096.7400000002</v>
      </c>
      <c r="F45" s="54">
        <v>1471381.74</v>
      </c>
      <c r="G45" s="54"/>
      <c r="H45" s="50"/>
      <c r="I45" s="50"/>
      <c r="J45" s="50">
        <v>1130715</v>
      </c>
      <c r="K45" s="50"/>
      <c r="L45" s="44" t="e">
        <f>'223 '!#REF!+'226'!#REF!+'226'!#REF!+#REF!</f>
        <v>#REF!</v>
      </c>
      <c r="M45" s="44"/>
      <c r="N45" s="44" t="e">
        <f>E30-M45</f>
        <v>#REF!</v>
      </c>
    </row>
    <row r="46" spans="1:14" ht="25.5">
      <c r="A46" s="45" t="s">
        <v>222</v>
      </c>
      <c r="B46" s="46">
        <v>300</v>
      </c>
      <c r="C46" s="46" t="s">
        <v>202</v>
      </c>
      <c r="D46" s="46" t="s">
        <v>202</v>
      </c>
      <c r="E46" s="50">
        <f t="shared" si="3"/>
        <v>0</v>
      </c>
      <c r="F46" s="54"/>
      <c r="G46" s="54"/>
      <c r="H46" s="50"/>
      <c r="I46" s="50"/>
      <c r="J46" s="50"/>
      <c r="K46" s="50"/>
      <c r="M46" s="59"/>
      <c r="N46" s="44"/>
    </row>
    <row r="47" spans="1:14">
      <c r="A47" s="45" t="s">
        <v>215</v>
      </c>
      <c r="B47" s="49"/>
      <c r="C47" s="45"/>
      <c r="D47" s="45"/>
      <c r="E47" s="50"/>
      <c r="F47" s="54"/>
      <c r="G47" s="54"/>
      <c r="H47" s="50"/>
      <c r="I47" s="50"/>
      <c r="J47" s="50"/>
      <c r="K47" s="50"/>
      <c r="N47" s="44"/>
    </row>
    <row r="48" spans="1:14" ht="25.5">
      <c r="A48" s="45" t="s">
        <v>223</v>
      </c>
      <c r="B48" s="46">
        <v>310</v>
      </c>
      <c r="C48" s="45"/>
      <c r="D48" s="45"/>
      <c r="E48" s="47">
        <f>F48+G48+H48+I48+J48</f>
        <v>0</v>
      </c>
      <c r="F48" s="345"/>
      <c r="G48" s="54"/>
      <c r="H48" s="50"/>
      <c r="I48" s="50"/>
      <c r="J48" s="50"/>
      <c r="K48" s="50"/>
      <c r="M48" s="59"/>
      <c r="N48" s="44"/>
    </row>
    <row r="49" spans="1:13">
      <c r="A49" s="45" t="s">
        <v>224</v>
      </c>
      <c r="B49" s="46">
        <v>320</v>
      </c>
      <c r="C49" s="45"/>
      <c r="D49" s="45"/>
      <c r="E49" s="50">
        <f>F49+G49+H49+I49+J49</f>
        <v>0</v>
      </c>
      <c r="F49" s="54"/>
      <c r="G49" s="54"/>
      <c r="H49" s="50"/>
      <c r="I49" s="50"/>
      <c r="J49" s="50"/>
      <c r="K49" s="50"/>
      <c r="M49" s="60"/>
    </row>
    <row r="50" spans="1:13" ht="25.5">
      <c r="A50" s="45" t="s">
        <v>225</v>
      </c>
      <c r="B50" s="46">
        <v>400</v>
      </c>
      <c r="C50" s="45"/>
      <c r="D50" s="45"/>
      <c r="E50" s="50">
        <f>F50+G50+H50+I50+J50</f>
        <v>0</v>
      </c>
      <c r="F50" s="54"/>
      <c r="G50" s="54"/>
      <c r="H50" s="50"/>
      <c r="I50" s="50"/>
      <c r="J50" s="50"/>
      <c r="K50" s="50"/>
      <c r="M50" s="59"/>
    </row>
    <row r="51" spans="1:13">
      <c r="A51" s="45" t="s">
        <v>226</v>
      </c>
      <c r="B51" s="49"/>
      <c r="C51" s="45"/>
      <c r="D51" s="45"/>
      <c r="E51" s="50"/>
      <c r="F51" s="54"/>
      <c r="G51" s="54"/>
      <c r="H51" s="50"/>
      <c r="I51" s="50"/>
      <c r="J51" s="50"/>
      <c r="K51" s="50"/>
    </row>
    <row r="52" spans="1:13" ht="25.5">
      <c r="A52" s="45" t="s">
        <v>227</v>
      </c>
      <c r="B52" s="46">
        <v>410</v>
      </c>
      <c r="C52" s="45"/>
      <c r="D52" s="45"/>
      <c r="E52" s="50">
        <f>F52+G52+H52+I52+J52</f>
        <v>0</v>
      </c>
      <c r="F52" s="54"/>
      <c r="G52" s="54"/>
      <c r="H52" s="50"/>
      <c r="I52" s="50"/>
      <c r="J52" s="50"/>
      <c r="K52" s="50"/>
    </row>
    <row r="53" spans="1:13">
      <c r="A53" s="45" t="s">
        <v>228</v>
      </c>
      <c r="B53" s="46">
        <v>420</v>
      </c>
      <c r="C53" s="45"/>
      <c r="D53" s="45"/>
      <c r="E53" s="50">
        <f>F53+G53+H53+I53+J53</f>
        <v>0</v>
      </c>
      <c r="F53" s="54"/>
      <c r="G53" s="54"/>
      <c r="H53" s="50"/>
      <c r="I53" s="50"/>
      <c r="J53" s="50"/>
      <c r="K53" s="50"/>
    </row>
    <row r="54" spans="1:13" ht="38.25">
      <c r="A54" s="368" t="s">
        <v>383</v>
      </c>
      <c r="B54" s="46"/>
      <c r="C54" s="45"/>
      <c r="D54" s="45"/>
      <c r="E54" s="47">
        <f>J54</f>
        <v>66665</v>
      </c>
      <c r="F54" s="54"/>
      <c r="G54" s="54"/>
      <c r="H54" s="50"/>
      <c r="I54" s="50"/>
      <c r="J54" s="47">
        <v>66665</v>
      </c>
      <c r="K54" s="50"/>
    </row>
    <row r="55" spans="1:13" ht="25.5">
      <c r="A55" s="61" t="s">
        <v>229</v>
      </c>
      <c r="B55" s="46">
        <v>500</v>
      </c>
      <c r="C55" s="46" t="s">
        <v>202</v>
      </c>
      <c r="D55" s="46" t="s">
        <v>202</v>
      </c>
      <c r="E55" s="62">
        <f>F55+G55+H55+I55+J55</f>
        <v>-278510.59999999998</v>
      </c>
      <c r="F55" s="63">
        <f>F56+F57</f>
        <v>0</v>
      </c>
      <c r="G55" s="63"/>
      <c r="H55" s="62"/>
      <c r="I55" s="62"/>
      <c r="J55" s="62">
        <v>-278510.59999999998</v>
      </c>
      <c r="K55" s="64"/>
    </row>
    <row r="56" spans="1:13">
      <c r="A56" s="65" t="s">
        <v>230</v>
      </c>
      <c r="B56" s="46"/>
      <c r="C56" s="46"/>
      <c r="D56" s="46"/>
      <c r="E56" s="64">
        <f>F56+G56+J56</f>
        <v>0</v>
      </c>
      <c r="F56" s="66"/>
      <c r="G56" s="66"/>
      <c r="H56" s="64"/>
      <c r="I56" s="64"/>
      <c r="J56" s="64"/>
      <c r="K56" s="64"/>
    </row>
    <row r="57" spans="1:13">
      <c r="A57" s="65" t="s">
        <v>231</v>
      </c>
      <c r="B57" s="46"/>
      <c r="C57" s="46"/>
      <c r="D57" s="46"/>
      <c r="E57" s="64">
        <f>F57+G57+H57+I57+J57</f>
        <v>0</v>
      </c>
      <c r="F57" s="66"/>
      <c r="G57" s="66"/>
      <c r="H57" s="64"/>
      <c r="I57" s="64"/>
      <c r="J57" s="64"/>
      <c r="K57" s="64"/>
      <c r="L57" s="44"/>
      <c r="M57" s="59"/>
    </row>
    <row r="58" spans="1:13" ht="25.5">
      <c r="A58" s="67" t="s">
        <v>232</v>
      </c>
      <c r="B58" s="340">
        <v>600</v>
      </c>
      <c r="C58" s="340" t="s">
        <v>202</v>
      </c>
      <c r="D58" s="340" t="s">
        <v>202</v>
      </c>
      <c r="E58" s="68">
        <f>F58+G58+H58+I58+J58</f>
        <v>-211845.6</v>
      </c>
      <c r="F58" s="69">
        <f>F59+F60</f>
        <v>0</v>
      </c>
      <c r="G58" s="69">
        <v>0</v>
      </c>
      <c r="H58" s="68"/>
      <c r="I58" s="68"/>
      <c r="J58" s="68">
        <v>-211845.6</v>
      </c>
      <c r="K58" s="70"/>
      <c r="L58" s="44"/>
      <c r="M58" s="59"/>
    </row>
    <row r="59" spans="1:13" s="76" customFormat="1">
      <c r="A59" s="65" t="s">
        <v>230</v>
      </c>
      <c r="B59" s="71"/>
      <c r="C59" s="71"/>
      <c r="D59" s="71"/>
      <c r="E59" s="72">
        <f>F59+J59</f>
        <v>0</v>
      </c>
      <c r="F59" s="73"/>
      <c r="G59" s="73"/>
      <c r="H59" s="74"/>
      <c r="I59" s="74"/>
      <c r="J59" s="74"/>
      <c r="K59" s="74"/>
      <c r="L59" s="44" t="e">
        <f>'211,213,266'!#REF!+'211,213,266'!#REF!+#REF!+'221'!B12+'223 '!B21+#REF!+'226'!#REF!+'290'!B8+'310'!D11+#REF!</f>
        <v>#REF!</v>
      </c>
      <c r="M59" s="75" t="e">
        <f>E30-L59</f>
        <v>#REF!</v>
      </c>
    </row>
    <row r="60" spans="1:13" s="76" customFormat="1">
      <c r="A60" s="65" t="s">
        <v>231</v>
      </c>
      <c r="B60" s="71"/>
      <c r="C60" s="71"/>
      <c r="D60" s="71"/>
      <c r="E60" s="64">
        <f>F60+G60+H60+I60+J60</f>
        <v>0</v>
      </c>
      <c r="F60" s="73"/>
      <c r="G60" s="73"/>
      <c r="H60" s="74"/>
      <c r="I60" s="74"/>
      <c r="J60" s="74"/>
      <c r="K60" s="74"/>
      <c r="L60" s="75"/>
      <c r="M60" s="75"/>
    </row>
    <row r="61" spans="1:13">
      <c r="A61" s="42"/>
      <c r="E61" s="44">
        <f>E14+E55-E58+E48+E54</f>
        <v>16188430.34</v>
      </c>
      <c r="F61" s="44">
        <f>F14+F55-F58+F48</f>
        <v>12941168.34</v>
      </c>
      <c r="G61" s="44">
        <f>G14+G55-G58</f>
        <v>2116547</v>
      </c>
      <c r="H61" s="44">
        <f>H14+H55-H58</f>
        <v>0</v>
      </c>
      <c r="I61" s="44">
        <f>I14+I55-I58</f>
        <v>0</v>
      </c>
      <c r="J61" s="44">
        <f>J14+J55-J58+J54</f>
        <v>1130715</v>
      </c>
      <c r="L61" s="44"/>
    </row>
    <row r="62" spans="1:13">
      <c r="A62" s="42"/>
      <c r="E62" s="44" t="e">
        <f t="shared" ref="E62:J62" si="4">E30-E61</f>
        <v>#REF!</v>
      </c>
      <c r="F62" s="44">
        <f t="shared" si="4"/>
        <v>0</v>
      </c>
      <c r="G62" s="44" t="e">
        <f t="shared" si="4"/>
        <v>#REF!</v>
      </c>
      <c r="H62" s="44">
        <f t="shared" si="4"/>
        <v>0</v>
      </c>
      <c r="I62" s="44">
        <f t="shared" si="4"/>
        <v>0</v>
      </c>
      <c r="J62" s="44">
        <f t="shared" si="4"/>
        <v>0</v>
      </c>
    </row>
    <row r="63" spans="1:13">
      <c r="A63" s="1530" t="s">
        <v>233</v>
      </c>
      <c r="B63" s="1530"/>
      <c r="C63" s="1530"/>
      <c r="D63" s="1530"/>
      <c r="E63" s="1530"/>
      <c r="F63" s="1530"/>
      <c r="G63" s="1530"/>
      <c r="H63" s="1530"/>
      <c r="I63" s="1530"/>
      <c r="J63" s="1530"/>
      <c r="K63" s="1530"/>
      <c r="L63" s="1530"/>
      <c r="M63" s="1530"/>
    </row>
    <row r="64" spans="1:13">
      <c r="A64" s="1531" t="s">
        <v>234</v>
      </c>
      <c r="B64" s="1531"/>
      <c r="C64" s="1531"/>
      <c r="D64" s="1531"/>
      <c r="E64" s="1531"/>
      <c r="F64" s="1531"/>
      <c r="G64" s="1531"/>
      <c r="H64" s="1531"/>
      <c r="I64" s="1531"/>
      <c r="J64" s="1531"/>
      <c r="K64" s="1531"/>
      <c r="L64" s="1531"/>
      <c r="M64" s="1531"/>
    </row>
    <row r="65" spans="1:13">
      <c r="F65" s="44"/>
    </row>
    <row r="66" spans="1:13">
      <c r="A66" s="1531" t="s">
        <v>235</v>
      </c>
      <c r="B66" s="1531"/>
      <c r="C66" s="1531"/>
      <c r="D66" s="1531"/>
      <c r="E66" s="1531"/>
      <c r="F66" s="1531"/>
      <c r="G66" s="1531"/>
      <c r="H66" s="1531"/>
      <c r="I66" s="1531"/>
      <c r="J66" s="1531"/>
      <c r="K66" s="1531"/>
      <c r="L66" s="1531"/>
      <c r="M66" s="1531"/>
    </row>
    <row r="67" spans="1:13">
      <c r="A67" s="1532" t="s">
        <v>381</v>
      </c>
      <c r="B67" s="1533"/>
      <c r="C67" s="1533"/>
      <c r="D67" s="1533"/>
      <c r="E67" s="1533"/>
      <c r="F67" s="1533"/>
      <c r="G67" s="1533"/>
      <c r="H67" s="1533"/>
      <c r="I67" s="1533"/>
      <c r="J67" s="1533"/>
      <c r="K67" s="1533"/>
      <c r="L67" s="1533"/>
      <c r="M67" s="1533"/>
    </row>
    <row r="68" spans="1:13">
      <c r="A68" s="42"/>
    </row>
    <row r="69" spans="1:13" ht="17.25" customHeight="1">
      <c r="A69" s="1534" t="s">
        <v>171</v>
      </c>
      <c r="B69" s="1534" t="s">
        <v>191</v>
      </c>
      <c r="C69" s="343"/>
      <c r="D69" s="1534" t="s">
        <v>236</v>
      </c>
      <c r="E69" s="1534" t="s">
        <v>237</v>
      </c>
      <c r="F69" s="1534"/>
      <c r="G69" s="1534"/>
      <c r="H69" s="1534"/>
      <c r="I69" s="1534"/>
      <c r="J69" s="1534"/>
      <c r="K69" s="1534"/>
      <c r="L69" s="1534"/>
      <c r="M69" s="1534"/>
    </row>
    <row r="70" spans="1:13">
      <c r="A70" s="1534"/>
      <c r="B70" s="1534"/>
      <c r="C70" s="343"/>
      <c r="D70" s="1534"/>
      <c r="E70" s="1535" t="s">
        <v>238</v>
      </c>
      <c r="F70" s="1536"/>
      <c r="G70" s="1537"/>
      <c r="H70" s="1534" t="s">
        <v>139</v>
      </c>
      <c r="I70" s="1534"/>
      <c r="J70" s="1534"/>
      <c r="K70" s="1534"/>
      <c r="L70" s="1534"/>
      <c r="M70" s="1534"/>
    </row>
    <row r="71" spans="1:13" ht="60.75" customHeight="1">
      <c r="A71" s="1534"/>
      <c r="B71" s="1534"/>
      <c r="C71" s="343"/>
      <c r="D71" s="1534"/>
      <c r="E71" s="1538"/>
      <c r="F71" s="1539"/>
      <c r="G71" s="1540"/>
      <c r="H71" s="1529" t="s">
        <v>239</v>
      </c>
      <c r="I71" s="1529"/>
      <c r="J71" s="1529"/>
      <c r="K71" s="1529" t="s">
        <v>240</v>
      </c>
      <c r="L71" s="1529"/>
      <c r="M71" s="1529"/>
    </row>
    <row r="72" spans="1:13" ht="38.25">
      <c r="A72" s="1534"/>
      <c r="B72" s="1534"/>
      <c r="C72" s="343"/>
      <c r="D72" s="1534"/>
      <c r="E72" s="351" t="s">
        <v>367</v>
      </c>
      <c r="F72" s="351" t="s">
        <v>368</v>
      </c>
      <c r="G72" s="351" t="s">
        <v>369</v>
      </c>
      <c r="H72" s="343" t="str">
        <f>E72</f>
        <v>на 2020 г. очередной финансовый год</v>
      </c>
      <c r="I72" s="343" t="str">
        <f>F72</f>
        <v>на 2021 г. 1-ый год планового периода</v>
      </c>
      <c r="J72" s="343" t="str">
        <f>G72</f>
        <v>на 2022  г. 2-ой год планового периода</v>
      </c>
      <c r="K72" s="343" t="str">
        <f>E72</f>
        <v>на 2020 г. очередной финансовый год</v>
      </c>
      <c r="L72" s="343" t="str">
        <f>F72</f>
        <v>на 2021 г. 1-ый год планового периода</v>
      </c>
      <c r="M72" s="343" t="str">
        <f>G72</f>
        <v>на 2022  г. 2-ой год планового периода</v>
      </c>
    </row>
    <row r="73" spans="1:13">
      <c r="A73" s="343">
        <v>1</v>
      </c>
      <c r="B73" s="343">
        <v>2</v>
      </c>
      <c r="C73" s="343"/>
      <c r="D73" s="343">
        <v>3</v>
      </c>
      <c r="E73" s="343">
        <v>4</v>
      </c>
      <c r="F73" s="343">
        <v>5</v>
      </c>
      <c r="G73" s="343">
        <v>6</v>
      </c>
      <c r="H73" s="343">
        <v>7</v>
      </c>
      <c r="I73" s="343">
        <v>8</v>
      </c>
      <c r="J73" s="343">
        <v>9</v>
      </c>
      <c r="K73" s="343">
        <v>10</v>
      </c>
      <c r="L73" s="343">
        <v>11</v>
      </c>
      <c r="M73" s="343">
        <v>12</v>
      </c>
    </row>
    <row r="74" spans="1:13" ht="38.25">
      <c r="A74" s="45" t="s">
        <v>241</v>
      </c>
      <c r="B74" s="77" t="s">
        <v>242</v>
      </c>
      <c r="C74" s="77"/>
      <c r="D74" s="46" t="s">
        <v>202</v>
      </c>
      <c r="E74" s="78" t="e">
        <f>E44+E45</f>
        <v>#REF!</v>
      </c>
      <c r="F74" s="78">
        <f>'ПФХД 21'!E45</f>
        <v>2654733.6399999997</v>
      </c>
      <c r="G74" s="78">
        <f>'ПФХД 22'!E45</f>
        <v>2706345.13</v>
      </c>
      <c r="H74" s="78" t="e">
        <f>E74</f>
        <v>#REF!</v>
      </c>
      <c r="I74" s="78">
        <f>F74</f>
        <v>2654733.6399999997</v>
      </c>
      <c r="J74" s="78">
        <f>G74</f>
        <v>2706345.13</v>
      </c>
      <c r="K74" s="78">
        <f t="shared" ref="K74:M74" si="5">K75+K76</f>
        <v>0</v>
      </c>
      <c r="L74" s="78">
        <f t="shared" si="5"/>
        <v>0</v>
      </c>
      <c r="M74" s="78">
        <f t="shared" si="5"/>
        <v>0</v>
      </c>
    </row>
    <row r="75" spans="1:13" ht="51">
      <c r="A75" s="45" t="s">
        <v>243</v>
      </c>
      <c r="B75" s="46">
        <v>1001</v>
      </c>
      <c r="C75" s="46"/>
      <c r="D75" s="46" t="s">
        <v>202</v>
      </c>
      <c r="E75" s="78">
        <v>0</v>
      </c>
      <c r="F75" s="78">
        <v>0</v>
      </c>
      <c r="G75" s="78">
        <v>0</v>
      </c>
      <c r="H75" s="78">
        <v>0</v>
      </c>
      <c r="I75" s="78">
        <v>0</v>
      </c>
      <c r="J75" s="78">
        <v>0</v>
      </c>
      <c r="K75" s="78">
        <v>0</v>
      </c>
      <c r="L75" s="78">
        <v>0</v>
      </c>
      <c r="M75" s="78">
        <v>0</v>
      </c>
    </row>
    <row r="76" spans="1:13" ht="38.25">
      <c r="A76" s="45" t="s">
        <v>244</v>
      </c>
      <c r="B76" s="46">
        <v>2001</v>
      </c>
      <c r="C76" s="46"/>
      <c r="D76" s="79"/>
      <c r="E76" s="78" t="e">
        <f>E74</f>
        <v>#REF!</v>
      </c>
      <c r="F76" s="78">
        <f>F74</f>
        <v>2654733.6399999997</v>
      </c>
      <c r="G76" s="78">
        <f>G74</f>
        <v>2706345.13</v>
      </c>
      <c r="H76" s="78" t="e">
        <f>H74-H75</f>
        <v>#REF!</v>
      </c>
      <c r="I76" s="78">
        <f>I74</f>
        <v>2654733.6399999997</v>
      </c>
      <c r="J76" s="78">
        <f>J74</f>
        <v>2706345.13</v>
      </c>
      <c r="K76" s="78">
        <v>0</v>
      </c>
      <c r="L76" s="78">
        <v>0</v>
      </c>
      <c r="M76" s="78">
        <v>0</v>
      </c>
    </row>
    <row r="77" spans="1:13">
      <c r="A77" s="42"/>
      <c r="H77" s="80"/>
      <c r="I77" s="44"/>
      <c r="J77" s="44"/>
    </row>
    <row r="78" spans="1:13">
      <c r="A78" s="42"/>
      <c r="I78" s="44"/>
      <c r="J78" s="44"/>
    </row>
    <row r="79" spans="1:13">
      <c r="A79" s="42"/>
      <c r="I79" s="44"/>
      <c r="J79" s="44"/>
    </row>
    <row r="80" spans="1:13">
      <c r="I80" s="44"/>
    </row>
    <row r="81" spans="1:12">
      <c r="I81" s="44"/>
    </row>
    <row r="82" spans="1:12">
      <c r="F82" s="81"/>
      <c r="G82" s="81"/>
      <c r="I82" s="44"/>
      <c r="K82" s="341" t="s">
        <v>245</v>
      </c>
      <c r="L82" s="43" t="s">
        <v>246</v>
      </c>
    </row>
    <row r="83" spans="1:12">
      <c r="F83" s="81"/>
      <c r="G83" s="81"/>
      <c r="K83" s="43" t="s">
        <v>247</v>
      </c>
    </row>
    <row r="86" spans="1:12">
      <c r="A86" s="42"/>
      <c r="K86" s="43" t="s">
        <v>248</v>
      </c>
    </row>
    <row r="87" spans="1:12">
      <c r="A87" s="42"/>
    </row>
    <row r="88" spans="1:12">
      <c r="A88" s="42"/>
    </row>
    <row r="99" spans="2:2">
      <c r="B99" s="43" t="s">
        <v>316</v>
      </c>
    </row>
  </sheetData>
  <mergeCells count="41">
    <mergeCell ref="A2:K2"/>
    <mergeCell ref="A4:K4"/>
    <mergeCell ref="A5:K5"/>
    <mergeCell ref="A6:K6"/>
    <mergeCell ref="A8:A11"/>
    <mergeCell ref="B8:B11"/>
    <mergeCell ref="C8:C11"/>
    <mergeCell ref="D8:D11"/>
    <mergeCell ref="E8:K8"/>
    <mergeCell ref="E9:E11"/>
    <mergeCell ref="A33:A34"/>
    <mergeCell ref="B33:B34"/>
    <mergeCell ref="F9:K9"/>
    <mergeCell ref="F10:F11"/>
    <mergeCell ref="G10:G11"/>
    <mergeCell ref="H10:H11"/>
    <mergeCell ref="I10:I11"/>
    <mergeCell ref="J10:K10"/>
    <mergeCell ref="A18:A21"/>
    <mergeCell ref="B18:B21"/>
    <mergeCell ref="C18:C21"/>
    <mergeCell ref="A24:A28"/>
    <mergeCell ref="B24:B28"/>
    <mergeCell ref="A37:A39"/>
    <mergeCell ref="B37:B39"/>
    <mergeCell ref="A42:A43"/>
    <mergeCell ref="B42:B43"/>
    <mergeCell ref="A44:A45"/>
    <mergeCell ref="B44:B45"/>
    <mergeCell ref="H71:J71"/>
    <mergeCell ref="K71:M71"/>
    <mergeCell ref="A63:M63"/>
    <mergeCell ref="A64:M64"/>
    <mergeCell ref="A66:M66"/>
    <mergeCell ref="A67:M67"/>
    <mergeCell ref="A69:A72"/>
    <mergeCell ref="B69:B72"/>
    <mergeCell ref="D69:D72"/>
    <mergeCell ref="E69:M69"/>
    <mergeCell ref="E70:G71"/>
    <mergeCell ref="H70:M70"/>
  </mergeCells>
  <hyperlinks>
    <hyperlink ref="G10" r:id="rId1" display="consultantplus://offline/ref=28F5F72CAEE097CB20267C84D5EDCB37EFD798824A8EEA91AD7ECDD6EF49000993B3090481F2d1lDO"/>
  </hyperlinks>
  <pageMargins left="0.6692913385826772" right="0.35433070866141736" top="0.59055118110236227" bottom="0.47244094488188981" header="0.31496062992125984" footer="0.31496062992125984"/>
  <pageSetup paperSize="9" scale="42" orientation="portrait" r:id="rId2"/>
  <colBreaks count="1" manualBreakCount="1">
    <brk id="13" max="1048575" man="1"/>
  </colBreak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31">
    <pageSetUpPr fitToPage="1"/>
  </sheetPr>
  <dimension ref="A1:N99"/>
  <sheetViews>
    <sheetView view="pageBreakPreview" zoomScale="60" workbookViewId="0">
      <selection sqref="A1:K60"/>
    </sheetView>
  </sheetViews>
  <sheetFormatPr defaultColWidth="20.7109375" defaultRowHeight="12.75"/>
  <cols>
    <col min="1" max="1" width="24" style="43" customWidth="1"/>
    <col min="2" max="3" width="6.85546875" style="43" customWidth="1"/>
    <col min="4" max="4" width="15" style="43" hidden="1" customWidth="1"/>
    <col min="5" max="11" width="15.140625" style="43" customWidth="1"/>
    <col min="12" max="12" width="15.28515625" style="43" customWidth="1"/>
    <col min="13" max="13" width="16.5703125" style="43" customWidth="1"/>
    <col min="14" max="16384" width="20.7109375" style="43"/>
  </cols>
  <sheetData>
    <row r="1" spans="1:14">
      <c r="A1" s="42"/>
    </row>
    <row r="2" spans="1:14">
      <c r="A2" s="1530" t="s">
        <v>188</v>
      </c>
      <c r="B2" s="1530"/>
      <c r="C2" s="1530"/>
      <c r="D2" s="1530"/>
      <c r="E2" s="1530"/>
      <c r="F2" s="1530"/>
      <c r="G2" s="1530"/>
      <c r="H2" s="1530"/>
      <c r="I2" s="1530"/>
      <c r="J2" s="1530"/>
      <c r="K2" s="1530"/>
    </row>
    <row r="3" spans="1:14">
      <c r="A3" s="42"/>
    </row>
    <row r="4" spans="1:14">
      <c r="A4" s="1531" t="s">
        <v>189</v>
      </c>
      <c r="B4" s="1531"/>
      <c r="C4" s="1531"/>
      <c r="D4" s="1531"/>
      <c r="E4" s="1531"/>
      <c r="F4" s="1531"/>
      <c r="G4" s="1531"/>
      <c r="H4" s="1531"/>
      <c r="I4" s="1531"/>
      <c r="J4" s="1531"/>
      <c r="K4" s="1531"/>
    </row>
    <row r="5" spans="1:14">
      <c r="A5" s="1531" t="s">
        <v>190</v>
      </c>
      <c r="B5" s="1531"/>
      <c r="C5" s="1531"/>
      <c r="D5" s="1531"/>
      <c r="E5" s="1531"/>
      <c r="F5" s="1531"/>
      <c r="G5" s="1531"/>
      <c r="H5" s="1531"/>
      <c r="I5" s="1531"/>
      <c r="J5" s="1531"/>
      <c r="K5" s="1531"/>
    </row>
    <row r="6" spans="1:14">
      <c r="A6" s="1532" t="s">
        <v>384</v>
      </c>
      <c r="B6" s="1533"/>
      <c r="C6" s="1533"/>
      <c r="D6" s="1533"/>
      <c r="E6" s="1533"/>
      <c r="F6" s="1533"/>
      <c r="G6" s="1533"/>
      <c r="H6" s="1533"/>
      <c r="I6" s="1533"/>
      <c r="J6" s="1533"/>
      <c r="K6" s="1533"/>
    </row>
    <row r="7" spans="1:14">
      <c r="A7" s="42"/>
    </row>
    <row r="8" spans="1:14">
      <c r="A8" s="1534" t="s">
        <v>171</v>
      </c>
      <c r="B8" s="1534" t="s">
        <v>191</v>
      </c>
      <c r="C8" s="1534" t="s">
        <v>192</v>
      </c>
      <c r="D8" s="1534" t="s">
        <v>192</v>
      </c>
      <c r="E8" s="1534" t="s">
        <v>193</v>
      </c>
      <c r="F8" s="1534"/>
      <c r="G8" s="1534"/>
      <c r="H8" s="1534"/>
      <c r="I8" s="1534"/>
      <c r="J8" s="1534"/>
      <c r="K8" s="1534"/>
    </row>
    <row r="9" spans="1:14">
      <c r="A9" s="1534"/>
      <c r="B9" s="1534"/>
      <c r="C9" s="1534"/>
      <c r="D9" s="1534"/>
      <c r="E9" s="1534" t="s">
        <v>194</v>
      </c>
      <c r="F9" s="1534" t="s">
        <v>139</v>
      </c>
      <c r="G9" s="1534"/>
      <c r="H9" s="1534"/>
      <c r="I9" s="1534"/>
      <c r="J9" s="1534"/>
      <c r="K9" s="1534"/>
    </row>
    <row r="10" spans="1:14">
      <c r="A10" s="1534"/>
      <c r="B10" s="1534"/>
      <c r="C10" s="1534"/>
      <c r="D10" s="1534"/>
      <c r="E10" s="1534"/>
      <c r="F10" s="1534" t="s">
        <v>195</v>
      </c>
      <c r="G10" s="1534" t="s">
        <v>196</v>
      </c>
      <c r="H10" s="1534" t="s">
        <v>197</v>
      </c>
      <c r="I10" s="1534" t="s">
        <v>198</v>
      </c>
      <c r="J10" s="1534" t="s">
        <v>199</v>
      </c>
      <c r="K10" s="1534"/>
    </row>
    <row r="11" spans="1:14" ht="103.5" customHeight="1">
      <c r="A11" s="1534"/>
      <c r="B11" s="1534"/>
      <c r="C11" s="1534"/>
      <c r="D11" s="1534"/>
      <c r="E11" s="1534"/>
      <c r="F11" s="1534"/>
      <c r="G11" s="1534"/>
      <c r="H11" s="1534"/>
      <c r="I11" s="1534"/>
      <c r="J11" s="362" t="s">
        <v>194</v>
      </c>
      <c r="K11" s="362" t="s">
        <v>200</v>
      </c>
    </row>
    <row r="12" spans="1:14">
      <c r="A12" s="362">
        <v>1</v>
      </c>
      <c r="B12" s="362">
        <v>2</v>
      </c>
      <c r="C12" s="362"/>
      <c r="D12" s="362">
        <v>3</v>
      </c>
      <c r="E12" s="362">
        <v>4</v>
      </c>
      <c r="F12" s="362">
        <v>5</v>
      </c>
      <c r="G12" s="362">
        <v>6</v>
      </c>
      <c r="H12" s="362">
        <v>7</v>
      </c>
      <c r="I12" s="362">
        <v>8</v>
      </c>
      <c r="J12" s="362">
        <v>9</v>
      </c>
      <c r="K12" s="362">
        <v>10</v>
      </c>
      <c r="M12" s="44"/>
    </row>
    <row r="13" spans="1:14" ht="25.5">
      <c r="A13" s="366" t="s">
        <v>382</v>
      </c>
      <c r="B13" s="362"/>
      <c r="C13" s="362"/>
      <c r="D13" s="362"/>
      <c r="E13" s="367">
        <f>J13</f>
        <v>66665</v>
      </c>
      <c r="F13" s="362"/>
      <c r="G13" s="362"/>
      <c r="H13" s="362"/>
      <c r="I13" s="362"/>
      <c r="J13" s="367">
        <v>66665</v>
      </c>
      <c r="K13" s="362"/>
      <c r="M13" s="44"/>
    </row>
    <row r="14" spans="1:14" ht="25.5">
      <c r="A14" s="45" t="s">
        <v>201</v>
      </c>
      <c r="B14" s="46">
        <v>100</v>
      </c>
      <c r="C14" s="58" t="s">
        <v>202</v>
      </c>
      <c r="D14" s="46" t="s">
        <v>202</v>
      </c>
      <c r="E14" s="47">
        <f>E17+E24+E25+E26++E27+E28+E23</f>
        <v>14550929.49</v>
      </c>
      <c r="F14" s="47">
        <f>F17</f>
        <v>13420214.49</v>
      </c>
      <c r="G14" s="47">
        <f>G23</f>
        <v>0</v>
      </c>
      <c r="H14" s="47">
        <f>H23</f>
        <v>0</v>
      </c>
      <c r="I14" s="47">
        <f>I17</f>
        <v>0</v>
      </c>
      <c r="J14" s="47">
        <f>J16+J21+J22+J24+J25+J26+J27+J28+J29+J17</f>
        <v>1130715</v>
      </c>
      <c r="K14" s="45"/>
    </row>
    <row r="15" spans="1:14">
      <c r="A15" s="48" t="s">
        <v>139</v>
      </c>
      <c r="B15" s="49"/>
      <c r="C15" s="365"/>
      <c r="D15" s="49"/>
      <c r="E15" s="49"/>
      <c r="F15" s="49"/>
      <c r="G15" s="49"/>
      <c r="H15" s="49"/>
      <c r="I15" s="49"/>
      <c r="J15" s="49"/>
      <c r="K15" s="49"/>
      <c r="L15" s="43" t="s">
        <v>205</v>
      </c>
      <c r="M15" s="325" t="e">
        <f>#REF!</f>
        <v>#REF!</v>
      </c>
    </row>
    <row r="16" spans="1:14">
      <c r="A16" s="45" t="s">
        <v>203</v>
      </c>
      <c r="B16" s="46">
        <v>110</v>
      </c>
      <c r="C16" s="365"/>
      <c r="D16" s="49"/>
      <c r="E16" s="49"/>
      <c r="F16" s="49" t="s">
        <v>202</v>
      </c>
      <c r="G16" s="49" t="s">
        <v>202</v>
      </c>
      <c r="H16" s="49" t="s">
        <v>202</v>
      </c>
      <c r="I16" s="49" t="s">
        <v>202</v>
      </c>
      <c r="J16" s="49"/>
      <c r="K16" s="49" t="s">
        <v>202</v>
      </c>
      <c r="L16" s="43" t="s">
        <v>206</v>
      </c>
      <c r="M16" s="325" t="e">
        <f>#REF!</f>
        <v>#REF!</v>
      </c>
      <c r="N16" s="44"/>
    </row>
    <row r="17" spans="1:14" ht="25.5" customHeight="1">
      <c r="A17" s="363" t="s">
        <v>204</v>
      </c>
      <c r="B17" s="364">
        <v>120</v>
      </c>
      <c r="C17" s="365">
        <v>130</v>
      </c>
      <c r="D17" s="49">
        <v>131</v>
      </c>
      <c r="E17" s="50">
        <f t="shared" ref="E17" si="0">F17+I17+J17</f>
        <v>14550929.49</v>
      </c>
      <c r="F17" s="50">
        <f>4603014.49+8753200+64000</f>
        <v>13420214.49</v>
      </c>
      <c r="G17" s="46" t="s">
        <v>202</v>
      </c>
      <c r="H17" s="46" t="s">
        <v>202</v>
      </c>
      <c r="I17" s="49"/>
      <c r="J17" s="51">
        <v>1130715</v>
      </c>
      <c r="K17" s="49"/>
      <c r="L17" s="43" t="s">
        <v>207</v>
      </c>
      <c r="M17" s="325" t="e">
        <f>#REF!</f>
        <v>#REF!</v>
      </c>
      <c r="N17" s="44"/>
    </row>
    <row r="18" spans="1:14" ht="15.75" customHeight="1">
      <c r="A18" s="1541" t="s">
        <v>208</v>
      </c>
      <c r="B18" s="1544">
        <v>130</v>
      </c>
      <c r="C18" s="1547">
        <v>140</v>
      </c>
      <c r="D18" s="49">
        <v>141</v>
      </c>
      <c r="E18" s="50"/>
      <c r="F18" s="50"/>
      <c r="G18" s="46"/>
      <c r="H18" s="46"/>
      <c r="I18" s="49"/>
      <c r="J18" s="51"/>
      <c r="K18" s="49"/>
      <c r="M18" s="325" t="e">
        <f>SUM(M15:M17)</f>
        <v>#REF!</v>
      </c>
      <c r="N18" s="44"/>
    </row>
    <row r="19" spans="1:14" ht="15.75" customHeight="1">
      <c r="A19" s="1542"/>
      <c r="B19" s="1545"/>
      <c r="C19" s="1548"/>
      <c r="D19" s="49">
        <v>143</v>
      </c>
      <c r="E19" s="50"/>
      <c r="F19" s="50"/>
      <c r="G19" s="46"/>
      <c r="H19" s="46"/>
      <c r="I19" s="49"/>
      <c r="J19" s="51"/>
      <c r="K19" s="49"/>
      <c r="N19" s="44"/>
    </row>
    <row r="20" spans="1:14" ht="15.75" customHeight="1">
      <c r="A20" s="1542"/>
      <c r="B20" s="1545"/>
      <c r="C20" s="1548"/>
      <c r="D20" s="49">
        <v>144</v>
      </c>
      <c r="E20" s="50"/>
      <c r="F20" s="50"/>
      <c r="G20" s="46"/>
      <c r="H20" s="46"/>
      <c r="I20" s="49"/>
      <c r="J20" s="51"/>
      <c r="K20" s="49"/>
      <c r="N20" s="44"/>
    </row>
    <row r="21" spans="1:14" ht="15.75" customHeight="1">
      <c r="A21" s="1543"/>
      <c r="B21" s="1546"/>
      <c r="C21" s="1549"/>
      <c r="D21" s="45">
        <v>145</v>
      </c>
      <c r="E21" s="50"/>
      <c r="F21" s="46" t="s">
        <v>202</v>
      </c>
      <c r="G21" s="46" t="s">
        <v>202</v>
      </c>
      <c r="H21" s="46" t="s">
        <v>202</v>
      </c>
      <c r="I21" s="46" t="s">
        <v>202</v>
      </c>
      <c r="J21" s="50"/>
      <c r="K21" s="46" t="s">
        <v>202</v>
      </c>
      <c r="N21" s="52"/>
    </row>
    <row r="22" spans="1:14" ht="78.75" customHeight="1">
      <c r="A22" s="45" t="s">
        <v>209</v>
      </c>
      <c r="B22" s="46">
        <v>140</v>
      </c>
      <c r="C22" s="58"/>
      <c r="D22" s="45"/>
      <c r="E22" s="50"/>
      <c r="F22" s="46" t="s">
        <v>202</v>
      </c>
      <c r="G22" s="46" t="s">
        <v>202</v>
      </c>
      <c r="H22" s="46" t="s">
        <v>202</v>
      </c>
      <c r="I22" s="46" t="s">
        <v>202</v>
      </c>
      <c r="J22" s="50"/>
      <c r="K22" s="46" t="s">
        <v>202</v>
      </c>
      <c r="L22" s="44"/>
      <c r="M22" s="44"/>
      <c r="N22" s="44"/>
    </row>
    <row r="23" spans="1:14" ht="39.75" customHeight="1">
      <c r="A23" s="45" t="s">
        <v>210</v>
      </c>
      <c r="B23" s="46">
        <v>150</v>
      </c>
      <c r="C23" s="58">
        <v>180</v>
      </c>
      <c r="D23" s="45">
        <v>183</v>
      </c>
      <c r="E23" s="53">
        <f>G23</f>
        <v>0</v>
      </c>
      <c r="F23" s="46" t="s">
        <v>202</v>
      </c>
      <c r="G23" s="53"/>
      <c r="H23" s="45"/>
      <c r="I23" s="46" t="s">
        <v>202</v>
      </c>
      <c r="J23" s="53" t="s">
        <v>202</v>
      </c>
      <c r="K23" s="46" t="s">
        <v>202</v>
      </c>
      <c r="N23" s="44"/>
    </row>
    <row r="24" spans="1:14">
      <c r="A24" s="1541" t="s">
        <v>211</v>
      </c>
      <c r="B24" s="1544">
        <v>160</v>
      </c>
      <c r="C24" s="58">
        <v>120</v>
      </c>
      <c r="D24" s="45">
        <v>121</v>
      </c>
      <c r="E24" s="50">
        <f t="shared" ref="E24:E28" si="1">J24</f>
        <v>0</v>
      </c>
      <c r="F24" s="46" t="s">
        <v>202</v>
      </c>
      <c r="G24" s="46" t="s">
        <v>202</v>
      </c>
      <c r="H24" s="46" t="s">
        <v>202</v>
      </c>
      <c r="I24" s="46" t="s">
        <v>202</v>
      </c>
      <c r="J24" s="50"/>
      <c r="K24" s="45"/>
      <c r="M24" s="44"/>
      <c r="N24" s="44"/>
    </row>
    <row r="25" spans="1:14">
      <c r="A25" s="1542"/>
      <c r="B25" s="1545"/>
      <c r="C25" s="58">
        <v>130</v>
      </c>
      <c r="D25" s="45">
        <v>135</v>
      </c>
      <c r="E25" s="50">
        <f t="shared" si="1"/>
        <v>0</v>
      </c>
      <c r="F25" s="46" t="s">
        <v>202</v>
      </c>
      <c r="G25" s="46" t="s">
        <v>202</v>
      </c>
      <c r="H25" s="46" t="s">
        <v>202</v>
      </c>
      <c r="I25" s="46" t="s">
        <v>202</v>
      </c>
      <c r="J25" s="50"/>
      <c r="K25" s="45"/>
      <c r="N25" s="44"/>
    </row>
    <row r="26" spans="1:14">
      <c r="A26" s="1542"/>
      <c r="B26" s="1545"/>
      <c r="C26" s="58">
        <v>150</v>
      </c>
      <c r="D26" s="45">
        <v>189</v>
      </c>
      <c r="E26" s="50">
        <f t="shared" si="1"/>
        <v>0</v>
      </c>
      <c r="F26" s="46" t="s">
        <v>202</v>
      </c>
      <c r="G26" s="46" t="s">
        <v>202</v>
      </c>
      <c r="H26" s="46" t="s">
        <v>202</v>
      </c>
      <c r="I26" s="46" t="s">
        <v>202</v>
      </c>
      <c r="J26" s="50"/>
      <c r="K26" s="45"/>
      <c r="L26" s="43" t="s">
        <v>315</v>
      </c>
      <c r="M26" s="44"/>
      <c r="N26" s="44"/>
    </row>
    <row r="27" spans="1:14">
      <c r="A27" s="1542"/>
      <c r="B27" s="1545"/>
      <c r="C27" s="58">
        <v>410</v>
      </c>
      <c r="D27" s="45">
        <v>411</v>
      </c>
      <c r="E27" s="50">
        <f t="shared" si="1"/>
        <v>0</v>
      </c>
      <c r="F27" s="46" t="s">
        <v>202</v>
      </c>
      <c r="G27" s="46" t="s">
        <v>202</v>
      </c>
      <c r="H27" s="46" t="s">
        <v>202</v>
      </c>
      <c r="I27" s="46" t="s">
        <v>202</v>
      </c>
      <c r="J27" s="45"/>
      <c r="K27" s="45"/>
      <c r="N27" s="44"/>
    </row>
    <row r="28" spans="1:14">
      <c r="A28" s="1543"/>
      <c r="B28" s="1546"/>
      <c r="C28" s="58">
        <v>440</v>
      </c>
      <c r="D28" s="45">
        <v>440</v>
      </c>
      <c r="E28" s="50">
        <f t="shared" si="1"/>
        <v>0</v>
      </c>
      <c r="F28" s="46" t="s">
        <v>202</v>
      </c>
      <c r="G28" s="46" t="s">
        <v>202</v>
      </c>
      <c r="H28" s="46" t="s">
        <v>202</v>
      </c>
      <c r="I28" s="46" t="s">
        <v>202</v>
      </c>
      <c r="J28" s="45"/>
      <c r="K28" s="45"/>
    </row>
    <row r="29" spans="1:14" ht="25.5">
      <c r="A29" s="45" t="s">
        <v>212</v>
      </c>
      <c r="B29" s="46">
        <v>180</v>
      </c>
      <c r="C29" s="58" t="s">
        <v>202</v>
      </c>
      <c r="D29" s="46" t="s">
        <v>202</v>
      </c>
      <c r="E29" s="50"/>
      <c r="F29" s="46" t="s">
        <v>202</v>
      </c>
      <c r="G29" s="46" t="s">
        <v>202</v>
      </c>
      <c r="H29" s="46" t="s">
        <v>202</v>
      </c>
      <c r="I29" s="46" t="s">
        <v>202</v>
      </c>
      <c r="J29" s="45"/>
      <c r="K29" s="46" t="s">
        <v>202</v>
      </c>
      <c r="L29" s="44"/>
    </row>
    <row r="30" spans="1:14" ht="25.5">
      <c r="A30" s="45" t="s">
        <v>213</v>
      </c>
      <c r="B30" s="46">
        <v>200</v>
      </c>
      <c r="C30" s="58" t="s">
        <v>202</v>
      </c>
      <c r="D30" s="46" t="s">
        <v>202</v>
      </c>
      <c r="E30" s="47">
        <f>E31+E35+E37+E41+E42+E43+E45+E39+E44</f>
        <v>14550929.489999998</v>
      </c>
      <c r="F30" s="47">
        <f>F31+F35+F37+F41+F42+F43+F45</f>
        <v>13420214.49</v>
      </c>
      <c r="G30" s="47">
        <f>G31+G35+G37+G41+G42+G43+G45+G44</f>
        <v>0</v>
      </c>
      <c r="H30" s="47">
        <f>H31+H35+H37+H41+H42+H43+H45</f>
        <v>0</v>
      </c>
      <c r="I30" s="47">
        <f>I31+I35+I37+I41+I42+I43+I45</f>
        <v>0</v>
      </c>
      <c r="J30" s="47">
        <f>J31+J35+J37+J41+J42+J43+J45+J39+J44</f>
        <v>1130715</v>
      </c>
      <c r="K30" s="47">
        <f>K31+K35+K37+K41+K42+K43+K45</f>
        <v>0</v>
      </c>
      <c r="L30" s="44"/>
      <c r="M30" s="44"/>
      <c r="N30" s="44"/>
    </row>
    <row r="31" spans="1:14" ht="25.5">
      <c r="A31" s="45" t="s">
        <v>214</v>
      </c>
      <c r="B31" s="46">
        <v>210</v>
      </c>
      <c r="C31" s="45"/>
      <c r="D31" s="45"/>
      <c r="E31" s="50">
        <f t="shared" ref="E31:K31" si="2">E33+E34</f>
        <v>11859075.09</v>
      </c>
      <c r="F31" s="50">
        <f>F33+F34</f>
        <v>11859075.09</v>
      </c>
      <c r="G31" s="50">
        <f t="shared" si="2"/>
        <v>0</v>
      </c>
      <c r="H31" s="50">
        <f t="shared" si="2"/>
        <v>0</v>
      </c>
      <c r="I31" s="50">
        <f t="shared" si="2"/>
        <v>0</v>
      </c>
      <c r="J31" s="50">
        <f t="shared" si="2"/>
        <v>0</v>
      </c>
      <c r="K31" s="50">
        <f t="shared" si="2"/>
        <v>0</v>
      </c>
    </row>
    <row r="32" spans="1:14">
      <c r="A32" s="48" t="s">
        <v>215</v>
      </c>
      <c r="B32" s="45"/>
      <c r="C32" s="45"/>
      <c r="D32" s="45"/>
      <c r="E32" s="50"/>
      <c r="F32" s="45"/>
      <c r="G32" s="45"/>
      <c r="H32" s="45"/>
      <c r="I32" s="45"/>
      <c r="J32" s="45"/>
      <c r="K32" s="45"/>
      <c r="L32" s="44"/>
      <c r="M32" s="44"/>
      <c r="N32" s="44"/>
    </row>
    <row r="33" spans="1:14">
      <c r="A33" s="1541" t="s">
        <v>216</v>
      </c>
      <c r="B33" s="1544">
        <v>211</v>
      </c>
      <c r="C33" s="45">
        <v>111</v>
      </c>
      <c r="D33" s="45">
        <v>111</v>
      </c>
      <c r="E33" s="50">
        <f>F33+G33+H33+I33+J33</f>
        <v>9108352.5999999996</v>
      </c>
      <c r="F33" s="54">
        <v>9108352.5999999996</v>
      </c>
      <c r="G33" s="50"/>
      <c r="H33" s="50"/>
      <c r="I33" s="50"/>
      <c r="J33" s="50"/>
      <c r="K33" s="50"/>
      <c r="L33" s="44" t="e">
        <f>'211,213,266'!#REF!+#REF!+#REF!</f>
        <v>#REF!</v>
      </c>
      <c r="M33" s="55"/>
      <c r="N33" s="56"/>
    </row>
    <row r="34" spans="1:14">
      <c r="A34" s="1543"/>
      <c r="B34" s="1546"/>
      <c r="C34" s="45">
        <v>119</v>
      </c>
      <c r="D34" s="45">
        <v>119</v>
      </c>
      <c r="E34" s="50">
        <f>F34+G34+H34+I34+J34</f>
        <v>2750722.49</v>
      </c>
      <c r="F34" s="54">
        <v>2750722.49</v>
      </c>
      <c r="G34" s="50"/>
      <c r="H34" s="50"/>
      <c r="I34" s="50"/>
      <c r="J34" s="50"/>
      <c r="K34" s="50"/>
      <c r="L34" s="44" t="e">
        <f>'211,213,266'!#REF!</f>
        <v>#REF!</v>
      </c>
      <c r="M34" s="55"/>
      <c r="N34" s="56"/>
    </row>
    <row r="35" spans="1:14" ht="25.5">
      <c r="A35" s="45" t="s">
        <v>217</v>
      </c>
      <c r="B35" s="46">
        <v>220</v>
      </c>
      <c r="C35" s="45">
        <v>112</v>
      </c>
      <c r="D35" s="45">
        <v>112</v>
      </c>
      <c r="E35" s="50">
        <f>F35+G35+H35+I35+J35</f>
        <v>19773.759999999998</v>
      </c>
      <c r="F35" s="54">
        <v>19773.759999999998</v>
      </c>
      <c r="G35" s="50"/>
      <c r="H35" s="50"/>
      <c r="I35" s="50"/>
      <c r="J35" s="50"/>
      <c r="K35" s="50"/>
      <c r="L35" s="57" t="e">
        <f>#REF!+'226'!#REF!</f>
        <v>#REF!</v>
      </c>
      <c r="M35" s="44"/>
    </row>
    <row r="36" spans="1:14">
      <c r="A36" s="48" t="s">
        <v>215</v>
      </c>
      <c r="B36" s="45"/>
      <c r="C36" s="45"/>
      <c r="D36" s="45"/>
      <c r="E36" s="50"/>
      <c r="F36" s="45"/>
      <c r="G36" s="50"/>
      <c r="H36" s="50"/>
      <c r="I36" s="50"/>
      <c r="J36" s="50"/>
      <c r="K36" s="50"/>
      <c r="L36" s="361"/>
      <c r="M36" s="44"/>
    </row>
    <row r="37" spans="1:14">
      <c r="A37" s="1541" t="s">
        <v>218</v>
      </c>
      <c r="B37" s="1544">
        <v>230</v>
      </c>
      <c r="C37" s="45">
        <v>851</v>
      </c>
      <c r="D37" s="45">
        <v>851</v>
      </c>
      <c r="E37" s="50">
        <f>F37+G37+H37+I37+J37</f>
        <v>17347</v>
      </c>
      <c r="F37" s="54">
        <v>17347</v>
      </c>
      <c r="G37" s="54"/>
      <c r="H37" s="50"/>
      <c r="I37" s="50"/>
      <c r="J37" s="50"/>
      <c r="K37" s="50"/>
      <c r="L37" s="57">
        <f>'290'!B7</f>
        <v>10785</v>
      </c>
      <c r="M37" s="44"/>
    </row>
    <row r="38" spans="1:14">
      <c r="A38" s="1542"/>
      <c r="B38" s="1545"/>
      <c r="C38" s="45">
        <v>852</v>
      </c>
      <c r="D38" s="45">
        <v>852</v>
      </c>
      <c r="E38" s="50">
        <v>0</v>
      </c>
      <c r="F38" s="54"/>
      <c r="G38" s="54"/>
      <c r="H38" s="50"/>
      <c r="I38" s="50"/>
      <c r="J38" s="50"/>
      <c r="K38" s="50"/>
      <c r="L38" s="361"/>
      <c r="M38" s="44"/>
    </row>
    <row r="39" spans="1:14">
      <c r="A39" s="1543"/>
      <c r="B39" s="1546"/>
      <c r="C39" s="45">
        <v>831</v>
      </c>
      <c r="D39" s="45">
        <v>831</v>
      </c>
      <c r="E39" s="50">
        <f>G39+F39+H39+I39+J39+K39</f>
        <v>0</v>
      </c>
      <c r="F39" s="54"/>
      <c r="G39" s="54"/>
      <c r="H39" s="50"/>
      <c r="I39" s="50"/>
      <c r="J39" s="50"/>
      <c r="K39" s="50"/>
      <c r="L39" s="361"/>
      <c r="M39" s="44"/>
    </row>
    <row r="40" spans="1:14">
      <c r="A40" s="48" t="s">
        <v>215</v>
      </c>
      <c r="B40" s="45"/>
      <c r="C40" s="45"/>
      <c r="D40" s="45"/>
      <c r="E40" s="50">
        <f t="shared" ref="E40:E46" si="3">F40+G40+H40+I40+J40</f>
        <v>0</v>
      </c>
      <c r="F40" s="54"/>
      <c r="G40" s="54"/>
      <c r="H40" s="50"/>
      <c r="I40" s="50"/>
      <c r="J40" s="50"/>
      <c r="K40" s="50"/>
      <c r="L40" s="361"/>
      <c r="M40" s="44"/>
    </row>
    <row r="41" spans="1:14" ht="38.25">
      <c r="A41" s="45" t="s">
        <v>219</v>
      </c>
      <c r="B41" s="46">
        <v>240</v>
      </c>
      <c r="C41" s="49"/>
      <c r="D41" s="49"/>
      <c r="E41" s="50">
        <f t="shared" si="3"/>
        <v>0</v>
      </c>
      <c r="F41" s="54"/>
      <c r="G41" s="54"/>
      <c r="H41" s="50"/>
      <c r="I41" s="50"/>
      <c r="J41" s="50"/>
      <c r="K41" s="50"/>
      <c r="L41" s="361"/>
      <c r="M41" s="44"/>
      <c r="N41" s="44"/>
    </row>
    <row r="42" spans="1:14">
      <c r="A42" s="1541" t="s">
        <v>220</v>
      </c>
      <c r="B42" s="1544">
        <v>250</v>
      </c>
      <c r="C42" s="45"/>
      <c r="D42" s="45"/>
      <c r="E42" s="50">
        <f t="shared" si="3"/>
        <v>0</v>
      </c>
      <c r="F42" s="54"/>
      <c r="G42" s="54"/>
      <c r="H42" s="50"/>
      <c r="I42" s="50"/>
      <c r="J42" s="50"/>
      <c r="K42" s="50"/>
      <c r="L42" s="57"/>
      <c r="M42" s="44"/>
      <c r="N42" s="44"/>
    </row>
    <row r="43" spans="1:14">
      <c r="A43" s="1543"/>
      <c r="B43" s="1546"/>
      <c r="C43" s="45"/>
      <c r="D43" s="45"/>
      <c r="E43" s="50">
        <f t="shared" si="3"/>
        <v>0</v>
      </c>
      <c r="F43" s="54"/>
      <c r="G43" s="54"/>
      <c r="H43" s="50"/>
      <c r="I43" s="50"/>
      <c r="J43" s="50"/>
      <c r="K43" s="50"/>
      <c r="L43" s="44"/>
      <c r="M43" s="44"/>
      <c r="N43" s="44">
        <f>E30-M43</f>
        <v>14550929.489999998</v>
      </c>
    </row>
    <row r="44" spans="1:14">
      <c r="A44" s="1541" t="s">
        <v>221</v>
      </c>
      <c r="B44" s="1544">
        <v>260</v>
      </c>
      <c r="C44" s="45">
        <v>243</v>
      </c>
      <c r="D44" s="45">
        <v>243</v>
      </c>
      <c r="E44" s="50">
        <f t="shared" si="3"/>
        <v>0</v>
      </c>
      <c r="F44" s="54"/>
      <c r="G44" s="54"/>
      <c r="H44" s="50"/>
      <c r="I44" s="50"/>
      <c r="J44" s="50"/>
      <c r="K44" s="50"/>
      <c r="L44" s="44" t="e">
        <f>'221'!E12+'223 '!E6+#REF!+'226'!D6+'226'!D15+'310'!G11+#REF!+#REF!</f>
        <v>#REF!</v>
      </c>
      <c r="M44" s="44"/>
      <c r="N44" s="44"/>
    </row>
    <row r="45" spans="1:14">
      <c r="A45" s="1543"/>
      <c r="B45" s="1546"/>
      <c r="C45" s="58">
        <v>244</v>
      </c>
      <c r="D45" s="58">
        <v>244</v>
      </c>
      <c r="E45" s="50">
        <f>F45+G45+H45+I45+J45</f>
        <v>2654733.6399999997</v>
      </c>
      <c r="F45" s="54">
        <v>1524018.64</v>
      </c>
      <c r="G45" s="54"/>
      <c r="H45" s="50"/>
      <c r="I45" s="50"/>
      <c r="J45" s="50">
        <v>1130715</v>
      </c>
      <c r="K45" s="50"/>
      <c r="L45" s="44" t="e">
        <f>'223 '!#REF!+'226'!#REF!+'226'!#REF!+#REF!</f>
        <v>#REF!</v>
      </c>
      <c r="M45" s="44"/>
      <c r="N45" s="44">
        <f>E30-M45</f>
        <v>14550929.489999998</v>
      </c>
    </row>
    <row r="46" spans="1:14" ht="25.5">
      <c r="A46" s="45" t="s">
        <v>222</v>
      </c>
      <c r="B46" s="46">
        <v>300</v>
      </c>
      <c r="C46" s="46" t="s">
        <v>202</v>
      </c>
      <c r="D46" s="46" t="s">
        <v>202</v>
      </c>
      <c r="E46" s="50">
        <f t="shared" si="3"/>
        <v>0</v>
      </c>
      <c r="F46" s="54"/>
      <c r="G46" s="54"/>
      <c r="H46" s="50"/>
      <c r="I46" s="50"/>
      <c r="J46" s="50"/>
      <c r="K46" s="50"/>
      <c r="M46" s="59"/>
      <c r="N46" s="44"/>
    </row>
    <row r="47" spans="1:14">
      <c r="A47" s="45" t="s">
        <v>215</v>
      </c>
      <c r="B47" s="49"/>
      <c r="C47" s="45"/>
      <c r="D47" s="45"/>
      <c r="E47" s="50"/>
      <c r="F47" s="54"/>
      <c r="G47" s="54"/>
      <c r="H47" s="50"/>
      <c r="I47" s="50"/>
      <c r="J47" s="50"/>
      <c r="K47" s="50"/>
      <c r="N47" s="44"/>
    </row>
    <row r="48" spans="1:14" ht="25.5">
      <c r="A48" s="45" t="s">
        <v>223</v>
      </c>
      <c r="B48" s="46">
        <v>310</v>
      </c>
      <c r="C48" s="45"/>
      <c r="D48" s="45"/>
      <c r="E48" s="47">
        <f>F48+G48+H48+I48+J48</f>
        <v>0</v>
      </c>
      <c r="F48" s="345"/>
      <c r="G48" s="54"/>
      <c r="H48" s="50"/>
      <c r="I48" s="50"/>
      <c r="J48" s="50"/>
      <c r="K48" s="50"/>
      <c r="M48" s="59"/>
      <c r="N48" s="44"/>
    </row>
    <row r="49" spans="1:13">
      <c r="A49" s="45" t="s">
        <v>224</v>
      </c>
      <c r="B49" s="46">
        <v>320</v>
      </c>
      <c r="C49" s="45"/>
      <c r="D49" s="45"/>
      <c r="E49" s="50">
        <f>F49+G49+H49+I49+J49</f>
        <v>0</v>
      </c>
      <c r="F49" s="54"/>
      <c r="G49" s="54"/>
      <c r="H49" s="50"/>
      <c r="I49" s="50"/>
      <c r="J49" s="50"/>
      <c r="K49" s="50"/>
      <c r="M49" s="60"/>
    </row>
    <row r="50" spans="1:13" ht="25.5">
      <c r="A50" s="45" t="s">
        <v>225</v>
      </c>
      <c r="B50" s="46">
        <v>400</v>
      </c>
      <c r="C50" s="45"/>
      <c r="D50" s="45"/>
      <c r="E50" s="50">
        <f>F50+G50+H50+I50+J50</f>
        <v>0</v>
      </c>
      <c r="F50" s="54"/>
      <c r="G50" s="54"/>
      <c r="H50" s="50"/>
      <c r="I50" s="50"/>
      <c r="J50" s="50"/>
      <c r="K50" s="50"/>
      <c r="M50" s="59"/>
    </row>
    <row r="51" spans="1:13">
      <c r="A51" s="45" t="s">
        <v>226</v>
      </c>
      <c r="B51" s="49"/>
      <c r="C51" s="45"/>
      <c r="D51" s="45"/>
      <c r="E51" s="50"/>
      <c r="F51" s="54"/>
      <c r="G51" s="54"/>
      <c r="H51" s="50"/>
      <c r="I51" s="50"/>
      <c r="J51" s="50"/>
      <c r="K51" s="50"/>
    </row>
    <row r="52" spans="1:13" ht="25.5">
      <c r="A52" s="45" t="s">
        <v>227</v>
      </c>
      <c r="B52" s="46">
        <v>410</v>
      </c>
      <c r="C52" s="45"/>
      <c r="D52" s="45"/>
      <c r="E52" s="50">
        <f>F52+G52+H52+I52+J52</f>
        <v>0</v>
      </c>
      <c r="F52" s="54"/>
      <c r="G52" s="54"/>
      <c r="H52" s="50"/>
      <c r="I52" s="50"/>
      <c r="J52" s="50"/>
      <c r="K52" s="50"/>
    </row>
    <row r="53" spans="1:13">
      <c r="A53" s="45" t="s">
        <v>228</v>
      </c>
      <c r="B53" s="46">
        <v>420</v>
      </c>
      <c r="C53" s="45"/>
      <c r="D53" s="45"/>
      <c r="E53" s="50">
        <f>F53+G53+H53+I53+J53</f>
        <v>0</v>
      </c>
      <c r="F53" s="54"/>
      <c r="G53" s="54"/>
      <c r="H53" s="50"/>
      <c r="I53" s="50"/>
      <c r="J53" s="50"/>
      <c r="K53" s="50"/>
    </row>
    <row r="54" spans="1:13" ht="38.25">
      <c r="A54" s="368" t="s">
        <v>383</v>
      </c>
      <c r="B54" s="46"/>
      <c r="C54" s="45"/>
      <c r="D54" s="45"/>
      <c r="E54" s="47">
        <f>J54</f>
        <v>66665</v>
      </c>
      <c r="F54" s="54"/>
      <c r="G54" s="54"/>
      <c r="H54" s="50"/>
      <c r="I54" s="50"/>
      <c r="J54" s="47">
        <v>66665</v>
      </c>
      <c r="K54" s="50"/>
    </row>
    <row r="55" spans="1:13" ht="25.5">
      <c r="A55" s="61" t="s">
        <v>229</v>
      </c>
      <c r="B55" s="46">
        <v>500</v>
      </c>
      <c r="C55" s="46" t="s">
        <v>202</v>
      </c>
      <c r="D55" s="46" t="s">
        <v>202</v>
      </c>
      <c r="E55" s="62">
        <f>F55+G55+H55+I55+J55</f>
        <v>-211845.6</v>
      </c>
      <c r="F55" s="63">
        <f>F56+F57</f>
        <v>0</v>
      </c>
      <c r="G55" s="63"/>
      <c r="H55" s="62"/>
      <c r="I55" s="62"/>
      <c r="J55" s="62">
        <v>-211845.6</v>
      </c>
      <c r="K55" s="64"/>
    </row>
    <row r="56" spans="1:13">
      <c r="A56" s="65" t="s">
        <v>230</v>
      </c>
      <c r="B56" s="46"/>
      <c r="C56" s="46"/>
      <c r="D56" s="46"/>
      <c r="E56" s="64">
        <f>F56+G56+J56</f>
        <v>0</v>
      </c>
      <c r="F56" s="66"/>
      <c r="G56" s="66"/>
      <c r="H56" s="64"/>
      <c r="I56" s="64"/>
      <c r="J56" s="64"/>
      <c r="K56" s="64"/>
    </row>
    <row r="57" spans="1:13">
      <c r="A57" s="65" t="s">
        <v>231</v>
      </c>
      <c r="B57" s="46"/>
      <c r="C57" s="46"/>
      <c r="D57" s="46"/>
      <c r="E57" s="64">
        <f>F57+G57+H57+I57+J57</f>
        <v>0</v>
      </c>
      <c r="F57" s="66"/>
      <c r="G57" s="66"/>
      <c r="H57" s="64"/>
      <c r="I57" s="64"/>
      <c r="J57" s="64"/>
      <c r="K57" s="64"/>
      <c r="L57" s="44"/>
      <c r="M57" s="59"/>
    </row>
    <row r="58" spans="1:13" ht="25.5">
      <c r="A58" s="67" t="s">
        <v>232</v>
      </c>
      <c r="B58" s="364">
        <v>600</v>
      </c>
      <c r="C58" s="364" t="s">
        <v>202</v>
      </c>
      <c r="D58" s="364" t="s">
        <v>202</v>
      </c>
      <c r="E58" s="68">
        <f>F58+G58+H58+I58+J58</f>
        <v>-145180.6</v>
      </c>
      <c r="F58" s="69">
        <f>F59+F60</f>
        <v>0</v>
      </c>
      <c r="G58" s="69">
        <v>0</v>
      </c>
      <c r="H58" s="68"/>
      <c r="I58" s="68"/>
      <c r="J58" s="68">
        <v>-145180.6</v>
      </c>
      <c r="K58" s="70"/>
      <c r="L58" s="44"/>
      <c r="M58" s="59"/>
    </row>
    <row r="59" spans="1:13" s="76" customFormat="1">
      <c r="A59" s="65" t="s">
        <v>230</v>
      </c>
      <c r="B59" s="71"/>
      <c r="C59" s="71"/>
      <c r="D59" s="71"/>
      <c r="E59" s="72">
        <f>F59+J59</f>
        <v>0</v>
      </c>
      <c r="F59" s="73"/>
      <c r="G59" s="73"/>
      <c r="H59" s="74"/>
      <c r="I59" s="74"/>
      <c r="J59" s="74"/>
      <c r="K59" s="74"/>
      <c r="L59" s="44" t="e">
        <f>'211,213,266'!#REF!+'211,213,266'!#REF!+#REF!+'221'!E12+'223 '!E21+#REF!+'226'!D19+'290'!E8+'310'!G11+#REF!</f>
        <v>#REF!</v>
      </c>
      <c r="M59" s="75" t="e">
        <f>E30-L59</f>
        <v>#REF!</v>
      </c>
    </row>
    <row r="60" spans="1:13" s="76" customFormat="1">
      <c r="A60" s="65" t="s">
        <v>231</v>
      </c>
      <c r="B60" s="71"/>
      <c r="C60" s="71"/>
      <c r="D60" s="71"/>
      <c r="E60" s="64">
        <f>F60+G60+H60+I60+J60</f>
        <v>0</v>
      </c>
      <c r="F60" s="73"/>
      <c r="G60" s="73"/>
      <c r="H60" s="74"/>
      <c r="I60" s="74"/>
      <c r="J60" s="74"/>
      <c r="K60" s="74"/>
      <c r="L60" s="75"/>
      <c r="M60" s="75"/>
    </row>
    <row r="61" spans="1:13">
      <c r="A61" s="42"/>
      <c r="E61" s="44">
        <f>E14+E55-E58+E48+E54</f>
        <v>14550929.49</v>
      </c>
      <c r="F61" s="44">
        <f>F14+F55-F58+F48</f>
        <v>13420214.49</v>
      </c>
      <c r="G61" s="44">
        <f>G14+G55-G58</f>
        <v>0</v>
      </c>
      <c r="H61" s="44">
        <f>H14+H55-H58</f>
        <v>0</v>
      </c>
      <c r="I61" s="44">
        <f>I14+I55-I58</f>
        <v>0</v>
      </c>
      <c r="J61" s="44">
        <f>J14+J55-J58+J54</f>
        <v>1130715</v>
      </c>
      <c r="L61" s="44"/>
    </row>
    <row r="62" spans="1:13">
      <c r="A62" s="42"/>
      <c r="E62" s="44">
        <f t="shared" ref="E62:J62" si="4">E30-E61</f>
        <v>0</v>
      </c>
      <c r="F62" s="44">
        <f t="shared" si="4"/>
        <v>0</v>
      </c>
      <c r="G62" s="44">
        <f t="shared" si="4"/>
        <v>0</v>
      </c>
      <c r="H62" s="44">
        <f t="shared" si="4"/>
        <v>0</v>
      </c>
      <c r="I62" s="44">
        <f t="shared" si="4"/>
        <v>0</v>
      </c>
      <c r="J62" s="44">
        <f t="shared" si="4"/>
        <v>0</v>
      </c>
    </row>
    <row r="63" spans="1:13">
      <c r="A63" s="1530" t="s">
        <v>233</v>
      </c>
      <c r="B63" s="1530"/>
      <c r="C63" s="1530"/>
      <c r="D63" s="1530"/>
      <c r="E63" s="1530"/>
      <c r="F63" s="1530"/>
      <c r="G63" s="1530"/>
      <c r="H63" s="1530"/>
      <c r="I63" s="1530"/>
      <c r="J63" s="1530"/>
      <c r="K63" s="1530"/>
      <c r="L63" s="1530"/>
      <c r="M63" s="1530"/>
    </row>
    <row r="64" spans="1:13">
      <c r="A64" s="1531" t="s">
        <v>234</v>
      </c>
      <c r="B64" s="1531"/>
      <c r="C64" s="1531"/>
      <c r="D64" s="1531"/>
      <c r="E64" s="1531"/>
      <c r="F64" s="1531"/>
      <c r="G64" s="1531"/>
      <c r="H64" s="1531"/>
      <c r="I64" s="1531"/>
      <c r="J64" s="1531"/>
      <c r="K64" s="1531"/>
      <c r="L64" s="1531"/>
      <c r="M64" s="1531"/>
    </row>
    <row r="65" spans="1:13">
      <c r="F65" s="44"/>
    </row>
    <row r="66" spans="1:13">
      <c r="A66" s="1531" t="s">
        <v>235</v>
      </c>
      <c r="B66" s="1531"/>
      <c r="C66" s="1531"/>
      <c r="D66" s="1531"/>
      <c r="E66" s="1531"/>
      <c r="F66" s="1531"/>
      <c r="G66" s="1531"/>
      <c r="H66" s="1531"/>
      <c r="I66" s="1531"/>
      <c r="J66" s="1531"/>
      <c r="K66" s="1531"/>
      <c r="L66" s="1531"/>
      <c r="M66" s="1531"/>
    </row>
    <row r="67" spans="1:13">
      <c r="A67" s="1532" t="s">
        <v>381</v>
      </c>
      <c r="B67" s="1533"/>
      <c r="C67" s="1533"/>
      <c r="D67" s="1533"/>
      <c r="E67" s="1533"/>
      <c r="F67" s="1533"/>
      <c r="G67" s="1533"/>
      <c r="H67" s="1533"/>
      <c r="I67" s="1533"/>
      <c r="J67" s="1533"/>
      <c r="K67" s="1533"/>
      <c r="L67" s="1533"/>
      <c r="M67" s="1533"/>
    </row>
    <row r="68" spans="1:13">
      <c r="A68" s="42"/>
    </row>
    <row r="69" spans="1:13" ht="17.25" customHeight="1">
      <c r="A69" s="1534" t="s">
        <v>171</v>
      </c>
      <c r="B69" s="1534" t="s">
        <v>191</v>
      </c>
      <c r="C69" s="362"/>
      <c r="D69" s="1534" t="s">
        <v>236</v>
      </c>
      <c r="E69" s="1534" t="s">
        <v>237</v>
      </c>
      <c r="F69" s="1534"/>
      <c r="G69" s="1534"/>
      <c r="H69" s="1534"/>
      <c r="I69" s="1534"/>
      <c r="J69" s="1534"/>
      <c r="K69" s="1534"/>
      <c r="L69" s="1534"/>
      <c r="M69" s="1534"/>
    </row>
    <row r="70" spans="1:13">
      <c r="A70" s="1534"/>
      <c r="B70" s="1534"/>
      <c r="C70" s="362"/>
      <c r="D70" s="1534"/>
      <c r="E70" s="1535" t="s">
        <v>238</v>
      </c>
      <c r="F70" s="1536"/>
      <c r="G70" s="1537"/>
      <c r="H70" s="1534" t="s">
        <v>139</v>
      </c>
      <c r="I70" s="1534"/>
      <c r="J70" s="1534"/>
      <c r="K70" s="1534"/>
      <c r="L70" s="1534"/>
      <c r="M70" s="1534"/>
    </row>
    <row r="71" spans="1:13" ht="60.75" customHeight="1">
      <c r="A71" s="1534"/>
      <c r="B71" s="1534"/>
      <c r="C71" s="362"/>
      <c r="D71" s="1534"/>
      <c r="E71" s="1538"/>
      <c r="F71" s="1539"/>
      <c r="G71" s="1540"/>
      <c r="H71" s="1529" t="s">
        <v>239</v>
      </c>
      <c r="I71" s="1529"/>
      <c r="J71" s="1529"/>
      <c r="K71" s="1529" t="s">
        <v>240</v>
      </c>
      <c r="L71" s="1529"/>
      <c r="M71" s="1529"/>
    </row>
    <row r="72" spans="1:13" ht="38.25">
      <c r="A72" s="1534"/>
      <c r="B72" s="1534"/>
      <c r="C72" s="362"/>
      <c r="D72" s="1534"/>
      <c r="E72" s="362" t="s">
        <v>367</v>
      </c>
      <c r="F72" s="362" t="s">
        <v>368</v>
      </c>
      <c r="G72" s="362" t="s">
        <v>369</v>
      </c>
      <c r="H72" s="362" t="str">
        <f>E72</f>
        <v>на 2020 г. очередной финансовый год</v>
      </c>
      <c r="I72" s="362" t="str">
        <f>F72</f>
        <v>на 2021 г. 1-ый год планового периода</v>
      </c>
      <c r="J72" s="362" t="str">
        <f>G72</f>
        <v>на 2022  г. 2-ой год планового периода</v>
      </c>
      <c r="K72" s="362" t="str">
        <f>E72</f>
        <v>на 2020 г. очередной финансовый год</v>
      </c>
      <c r="L72" s="362" t="str">
        <f>F72</f>
        <v>на 2021 г. 1-ый год планового периода</v>
      </c>
      <c r="M72" s="362" t="str">
        <f>G72</f>
        <v>на 2022  г. 2-ой год планового периода</v>
      </c>
    </row>
    <row r="73" spans="1:13">
      <c r="A73" s="362">
        <v>1</v>
      </c>
      <c r="B73" s="362">
        <v>2</v>
      </c>
      <c r="C73" s="362"/>
      <c r="D73" s="362">
        <v>3</v>
      </c>
      <c r="E73" s="362">
        <v>4</v>
      </c>
      <c r="F73" s="362">
        <v>5</v>
      </c>
      <c r="G73" s="362">
        <v>6</v>
      </c>
      <c r="H73" s="362">
        <v>7</v>
      </c>
      <c r="I73" s="362">
        <v>8</v>
      </c>
      <c r="J73" s="362">
        <v>9</v>
      </c>
      <c r="K73" s="362">
        <v>10</v>
      </c>
      <c r="L73" s="362">
        <v>11</v>
      </c>
      <c r="M73" s="362">
        <v>12</v>
      </c>
    </row>
    <row r="74" spans="1:13" ht="38.25">
      <c r="A74" s="45" t="s">
        <v>241</v>
      </c>
      <c r="B74" s="77" t="s">
        <v>242</v>
      </c>
      <c r="C74" s="77"/>
      <c r="D74" s="46" t="s">
        <v>202</v>
      </c>
      <c r="E74" s="78"/>
      <c r="F74" s="78"/>
      <c r="G74" s="78"/>
      <c r="H74" s="78"/>
      <c r="I74" s="78"/>
      <c r="J74" s="78"/>
      <c r="K74" s="78">
        <f t="shared" ref="K74:M74" si="5">K75+K76</f>
        <v>0</v>
      </c>
      <c r="L74" s="78">
        <f t="shared" si="5"/>
        <v>0</v>
      </c>
      <c r="M74" s="78">
        <f t="shared" si="5"/>
        <v>0</v>
      </c>
    </row>
    <row r="75" spans="1:13" ht="51">
      <c r="A75" s="45" t="s">
        <v>243</v>
      </c>
      <c r="B75" s="46">
        <v>1001</v>
      </c>
      <c r="C75" s="46"/>
      <c r="D75" s="46" t="s">
        <v>202</v>
      </c>
      <c r="E75" s="78">
        <v>0</v>
      </c>
      <c r="F75" s="78">
        <v>0</v>
      </c>
      <c r="G75" s="78">
        <v>0</v>
      </c>
      <c r="H75" s="78">
        <v>0</v>
      </c>
      <c r="I75" s="78">
        <v>0</v>
      </c>
      <c r="J75" s="78">
        <v>0</v>
      </c>
      <c r="K75" s="78">
        <v>0</v>
      </c>
      <c r="L75" s="78">
        <v>0</v>
      </c>
      <c r="M75" s="78">
        <v>0</v>
      </c>
    </row>
    <row r="76" spans="1:13" ht="38.25">
      <c r="A76" s="45" t="s">
        <v>244</v>
      </c>
      <c r="B76" s="46">
        <v>2001</v>
      </c>
      <c r="C76" s="46"/>
      <c r="D76" s="79"/>
      <c r="E76" s="78">
        <f>H76+K76</f>
        <v>0</v>
      </c>
      <c r="F76" s="78">
        <f>F74</f>
        <v>0</v>
      </c>
      <c r="G76" s="78">
        <f>G74</f>
        <v>0</v>
      </c>
      <c r="H76" s="78">
        <f>H74-H75</f>
        <v>0</v>
      </c>
      <c r="I76" s="78">
        <f>I74</f>
        <v>0</v>
      </c>
      <c r="J76" s="78">
        <f>J74</f>
        <v>0</v>
      </c>
      <c r="K76" s="78">
        <v>0</v>
      </c>
      <c r="L76" s="78">
        <v>0</v>
      </c>
      <c r="M76" s="78">
        <v>0</v>
      </c>
    </row>
    <row r="77" spans="1:13">
      <c r="A77" s="42"/>
      <c r="H77" s="80"/>
      <c r="I77" s="44"/>
      <c r="J77" s="44"/>
    </row>
    <row r="78" spans="1:13">
      <c r="A78" s="42"/>
      <c r="I78" s="44"/>
      <c r="J78" s="44"/>
    </row>
    <row r="79" spans="1:13">
      <c r="A79" s="42"/>
      <c r="I79" s="44"/>
      <c r="J79" s="44"/>
    </row>
    <row r="80" spans="1:13">
      <c r="I80" s="44"/>
    </row>
    <row r="81" spans="1:12">
      <c r="I81" s="44"/>
    </row>
    <row r="82" spans="1:12">
      <c r="F82" s="81"/>
      <c r="G82" s="81"/>
      <c r="I82" s="44"/>
      <c r="K82" s="361" t="s">
        <v>245</v>
      </c>
      <c r="L82" s="43" t="s">
        <v>246</v>
      </c>
    </row>
    <row r="83" spans="1:12">
      <c r="F83" s="81"/>
      <c r="G83" s="81"/>
      <c r="K83" s="43" t="s">
        <v>247</v>
      </c>
    </row>
    <row r="86" spans="1:12">
      <c r="A86" s="42"/>
      <c r="K86" s="43" t="s">
        <v>248</v>
      </c>
    </row>
    <row r="87" spans="1:12">
      <c r="A87" s="42"/>
    </row>
    <row r="88" spans="1:12">
      <c r="A88" s="42"/>
    </row>
    <row r="99" spans="2:2">
      <c r="B99" s="43" t="s">
        <v>316</v>
      </c>
    </row>
  </sheetData>
  <mergeCells count="41">
    <mergeCell ref="A2:K2"/>
    <mergeCell ref="A4:K4"/>
    <mergeCell ref="A5:K5"/>
    <mergeCell ref="A6:K6"/>
    <mergeCell ref="A8:A11"/>
    <mergeCell ref="B8:B11"/>
    <mergeCell ref="C8:C11"/>
    <mergeCell ref="D8:D11"/>
    <mergeCell ref="E8:K8"/>
    <mergeCell ref="E9:E11"/>
    <mergeCell ref="A33:A34"/>
    <mergeCell ref="B33:B34"/>
    <mergeCell ref="F9:K9"/>
    <mergeCell ref="F10:F11"/>
    <mergeCell ref="G10:G11"/>
    <mergeCell ref="H10:H11"/>
    <mergeCell ref="I10:I11"/>
    <mergeCell ref="J10:K10"/>
    <mergeCell ref="A18:A21"/>
    <mergeCell ref="B18:B21"/>
    <mergeCell ref="C18:C21"/>
    <mergeCell ref="A24:A28"/>
    <mergeCell ref="B24:B28"/>
    <mergeCell ref="A37:A39"/>
    <mergeCell ref="B37:B39"/>
    <mergeCell ref="A42:A43"/>
    <mergeCell ref="B42:B43"/>
    <mergeCell ref="A44:A45"/>
    <mergeCell ref="B44:B45"/>
    <mergeCell ref="H71:J71"/>
    <mergeCell ref="K71:M71"/>
    <mergeCell ref="A63:M63"/>
    <mergeCell ref="A64:M64"/>
    <mergeCell ref="A66:M66"/>
    <mergeCell ref="A67:M67"/>
    <mergeCell ref="A69:A72"/>
    <mergeCell ref="B69:B72"/>
    <mergeCell ref="D69:D72"/>
    <mergeCell ref="E69:M69"/>
    <mergeCell ref="E70:G71"/>
    <mergeCell ref="H70:M70"/>
  </mergeCells>
  <hyperlinks>
    <hyperlink ref="G10" r:id="rId1" display="consultantplus://offline/ref=28F5F72CAEE097CB20267C84D5EDCB37EFD798824A8EEA91AD7ECDD6EF49000993B3090481F2d1lDO"/>
  </hyperlinks>
  <pageMargins left="0.6692913385826772" right="0.35433070866141736" top="0.59055118110236227" bottom="0.47244094488188981" header="0.31496062992125984" footer="0.31496062992125984"/>
  <pageSetup paperSize="9" scale="42" orientation="portrait" r:id="rId2"/>
  <colBreaks count="1" manualBreakCount="1">
    <brk id="13" max="1048575" man="1"/>
  </colBreak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32">
    <pageSetUpPr fitToPage="1"/>
  </sheetPr>
  <dimension ref="A1:N99"/>
  <sheetViews>
    <sheetView view="pageBreakPreview" zoomScale="60" workbookViewId="0">
      <selection sqref="A1:K60"/>
    </sheetView>
  </sheetViews>
  <sheetFormatPr defaultColWidth="20.7109375" defaultRowHeight="12.75"/>
  <cols>
    <col min="1" max="1" width="24" style="43" customWidth="1"/>
    <col min="2" max="3" width="6.85546875" style="43" customWidth="1"/>
    <col min="4" max="4" width="15" style="43" hidden="1" customWidth="1"/>
    <col min="5" max="11" width="15.140625" style="43" customWidth="1"/>
    <col min="12" max="12" width="15.28515625" style="43" customWidth="1"/>
    <col min="13" max="13" width="16.5703125" style="43" customWidth="1"/>
    <col min="14" max="16384" width="20.7109375" style="43"/>
  </cols>
  <sheetData>
    <row r="1" spans="1:14">
      <c r="A1" s="42"/>
    </row>
    <row r="2" spans="1:14">
      <c r="A2" s="1530" t="s">
        <v>188</v>
      </c>
      <c r="B2" s="1530"/>
      <c r="C2" s="1530"/>
      <c r="D2" s="1530"/>
      <c r="E2" s="1530"/>
      <c r="F2" s="1530"/>
      <c r="G2" s="1530"/>
      <c r="H2" s="1530"/>
      <c r="I2" s="1530"/>
      <c r="J2" s="1530"/>
      <c r="K2" s="1530"/>
    </row>
    <row r="3" spans="1:14">
      <c r="A3" s="42"/>
    </row>
    <row r="4" spans="1:14">
      <c r="A4" s="1531" t="s">
        <v>189</v>
      </c>
      <c r="B4" s="1531"/>
      <c r="C4" s="1531"/>
      <c r="D4" s="1531"/>
      <c r="E4" s="1531"/>
      <c r="F4" s="1531"/>
      <c r="G4" s="1531"/>
      <c r="H4" s="1531"/>
      <c r="I4" s="1531"/>
      <c r="J4" s="1531"/>
      <c r="K4" s="1531"/>
    </row>
    <row r="5" spans="1:14">
      <c r="A5" s="1531" t="s">
        <v>190</v>
      </c>
      <c r="B5" s="1531"/>
      <c r="C5" s="1531"/>
      <c r="D5" s="1531"/>
      <c r="E5" s="1531"/>
      <c r="F5" s="1531"/>
      <c r="G5" s="1531"/>
      <c r="H5" s="1531"/>
      <c r="I5" s="1531"/>
      <c r="J5" s="1531"/>
      <c r="K5" s="1531"/>
    </row>
    <row r="6" spans="1:14">
      <c r="A6" s="1532" t="s">
        <v>385</v>
      </c>
      <c r="B6" s="1533"/>
      <c r="C6" s="1533"/>
      <c r="D6" s="1533"/>
      <c r="E6" s="1533"/>
      <c r="F6" s="1533"/>
      <c r="G6" s="1533"/>
      <c r="H6" s="1533"/>
      <c r="I6" s="1533"/>
      <c r="J6" s="1533"/>
      <c r="K6" s="1533"/>
    </row>
    <row r="7" spans="1:14">
      <c r="A7" s="42"/>
    </row>
    <row r="8" spans="1:14">
      <c r="A8" s="1534" t="s">
        <v>171</v>
      </c>
      <c r="B8" s="1534" t="s">
        <v>191</v>
      </c>
      <c r="C8" s="1534" t="s">
        <v>192</v>
      </c>
      <c r="D8" s="1534" t="s">
        <v>192</v>
      </c>
      <c r="E8" s="1534" t="s">
        <v>193</v>
      </c>
      <c r="F8" s="1534"/>
      <c r="G8" s="1534"/>
      <c r="H8" s="1534"/>
      <c r="I8" s="1534"/>
      <c r="J8" s="1534"/>
      <c r="K8" s="1534"/>
    </row>
    <row r="9" spans="1:14">
      <c r="A9" s="1534"/>
      <c r="B9" s="1534"/>
      <c r="C9" s="1534"/>
      <c r="D9" s="1534"/>
      <c r="E9" s="1534" t="s">
        <v>194</v>
      </c>
      <c r="F9" s="1534" t="s">
        <v>139</v>
      </c>
      <c r="G9" s="1534"/>
      <c r="H9" s="1534"/>
      <c r="I9" s="1534"/>
      <c r="J9" s="1534"/>
      <c r="K9" s="1534"/>
    </row>
    <row r="10" spans="1:14">
      <c r="A10" s="1534"/>
      <c r="B10" s="1534"/>
      <c r="C10" s="1534"/>
      <c r="D10" s="1534"/>
      <c r="E10" s="1534"/>
      <c r="F10" s="1534" t="s">
        <v>195</v>
      </c>
      <c r="G10" s="1534" t="s">
        <v>196</v>
      </c>
      <c r="H10" s="1534" t="s">
        <v>197</v>
      </c>
      <c r="I10" s="1534" t="s">
        <v>198</v>
      </c>
      <c r="J10" s="1534" t="s">
        <v>199</v>
      </c>
      <c r="K10" s="1534"/>
    </row>
    <row r="11" spans="1:14" ht="103.5" customHeight="1">
      <c r="A11" s="1534"/>
      <c r="B11" s="1534"/>
      <c r="C11" s="1534"/>
      <c r="D11" s="1534"/>
      <c r="E11" s="1534"/>
      <c r="F11" s="1534"/>
      <c r="G11" s="1534"/>
      <c r="H11" s="1534"/>
      <c r="I11" s="1534"/>
      <c r="J11" s="362" t="s">
        <v>194</v>
      </c>
      <c r="K11" s="362" t="s">
        <v>200</v>
      </c>
    </row>
    <row r="12" spans="1:14">
      <c r="A12" s="362">
        <v>1</v>
      </c>
      <c r="B12" s="362">
        <v>2</v>
      </c>
      <c r="C12" s="362"/>
      <c r="D12" s="362">
        <v>3</v>
      </c>
      <c r="E12" s="362">
        <v>4</v>
      </c>
      <c r="F12" s="362">
        <v>5</v>
      </c>
      <c r="G12" s="362">
        <v>6</v>
      </c>
      <c r="H12" s="362">
        <v>7</v>
      </c>
      <c r="I12" s="362">
        <v>8</v>
      </c>
      <c r="J12" s="362">
        <v>9</v>
      </c>
      <c r="K12" s="362">
        <v>10</v>
      </c>
      <c r="M12" s="44"/>
    </row>
    <row r="13" spans="1:14" ht="25.5">
      <c r="A13" s="366" t="s">
        <v>382</v>
      </c>
      <c r="B13" s="362"/>
      <c r="C13" s="362"/>
      <c r="D13" s="362"/>
      <c r="E13" s="367">
        <f>J13</f>
        <v>66665</v>
      </c>
      <c r="F13" s="362"/>
      <c r="G13" s="362"/>
      <c r="H13" s="362"/>
      <c r="I13" s="362"/>
      <c r="J13" s="367">
        <v>66665</v>
      </c>
      <c r="K13" s="362"/>
      <c r="M13" s="44"/>
    </row>
    <row r="14" spans="1:14" ht="25.5">
      <c r="A14" s="45" t="s">
        <v>201</v>
      </c>
      <c r="B14" s="46">
        <v>100</v>
      </c>
      <c r="C14" s="58" t="s">
        <v>202</v>
      </c>
      <c r="D14" s="46" t="s">
        <v>202</v>
      </c>
      <c r="E14" s="47">
        <f>E17+E24+E25+E26++E27+E28+E23</f>
        <v>14609876.539999999</v>
      </c>
      <c r="F14" s="47">
        <f>F17</f>
        <v>13479161.539999999</v>
      </c>
      <c r="G14" s="47">
        <f>G23</f>
        <v>0</v>
      </c>
      <c r="H14" s="47">
        <f>H23</f>
        <v>0</v>
      </c>
      <c r="I14" s="47">
        <f>I17</f>
        <v>0</v>
      </c>
      <c r="J14" s="47">
        <f>J16+J21+J22+J24+J25+J26+J27+J28+J29+J17</f>
        <v>1130715</v>
      </c>
      <c r="K14" s="45"/>
    </row>
    <row r="15" spans="1:14">
      <c r="A15" s="48" t="s">
        <v>139</v>
      </c>
      <c r="B15" s="49"/>
      <c r="C15" s="365"/>
      <c r="D15" s="49"/>
      <c r="E15" s="49"/>
      <c r="F15" s="49"/>
      <c r="G15" s="49"/>
      <c r="H15" s="49"/>
      <c r="I15" s="49"/>
      <c r="J15" s="49"/>
      <c r="K15" s="49"/>
      <c r="L15" s="43" t="s">
        <v>205</v>
      </c>
      <c r="M15" s="325" t="e">
        <f>#REF!</f>
        <v>#REF!</v>
      </c>
    </row>
    <row r="16" spans="1:14">
      <c r="A16" s="45" t="s">
        <v>203</v>
      </c>
      <c r="B16" s="46">
        <v>110</v>
      </c>
      <c r="C16" s="365"/>
      <c r="D16" s="49"/>
      <c r="E16" s="49"/>
      <c r="F16" s="49" t="s">
        <v>202</v>
      </c>
      <c r="G16" s="49" t="s">
        <v>202</v>
      </c>
      <c r="H16" s="49" t="s">
        <v>202</v>
      </c>
      <c r="I16" s="49" t="s">
        <v>202</v>
      </c>
      <c r="J16" s="49"/>
      <c r="K16" s="49" t="s">
        <v>202</v>
      </c>
      <c r="L16" s="43" t="s">
        <v>206</v>
      </c>
      <c r="M16" s="325" t="e">
        <f>#REF!</f>
        <v>#REF!</v>
      </c>
      <c r="N16" s="44"/>
    </row>
    <row r="17" spans="1:14" ht="25.5" customHeight="1">
      <c r="A17" s="363" t="s">
        <v>204</v>
      </c>
      <c r="B17" s="364">
        <v>120</v>
      </c>
      <c r="C17" s="365">
        <v>130</v>
      </c>
      <c r="D17" s="49">
        <v>131</v>
      </c>
      <c r="E17" s="50">
        <f t="shared" ref="E17" si="0">F17+I17+J17</f>
        <v>14609876.539999999</v>
      </c>
      <c r="F17" s="50">
        <f>4661961.54+8753200+64000</f>
        <v>13479161.539999999</v>
      </c>
      <c r="G17" s="46" t="s">
        <v>202</v>
      </c>
      <c r="H17" s="46" t="s">
        <v>202</v>
      </c>
      <c r="I17" s="49"/>
      <c r="J17" s="51">
        <v>1130715</v>
      </c>
      <c r="K17" s="49"/>
      <c r="L17" s="43" t="s">
        <v>207</v>
      </c>
      <c r="M17" s="325" t="e">
        <f>#REF!</f>
        <v>#REF!</v>
      </c>
      <c r="N17" s="44"/>
    </row>
    <row r="18" spans="1:14" ht="15.75" customHeight="1">
      <c r="A18" s="1541" t="s">
        <v>208</v>
      </c>
      <c r="B18" s="1544">
        <v>130</v>
      </c>
      <c r="C18" s="1547">
        <v>140</v>
      </c>
      <c r="D18" s="49">
        <v>141</v>
      </c>
      <c r="E18" s="50"/>
      <c r="F18" s="50"/>
      <c r="G18" s="46"/>
      <c r="H18" s="46"/>
      <c r="I18" s="49"/>
      <c r="J18" s="51"/>
      <c r="K18" s="49"/>
      <c r="M18" s="325" t="e">
        <f>SUM(M15:M17)</f>
        <v>#REF!</v>
      </c>
      <c r="N18" s="44"/>
    </row>
    <row r="19" spans="1:14" ht="15.75" customHeight="1">
      <c r="A19" s="1542"/>
      <c r="B19" s="1545"/>
      <c r="C19" s="1548"/>
      <c r="D19" s="49">
        <v>143</v>
      </c>
      <c r="E19" s="50"/>
      <c r="F19" s="50"/>
      <c r="G19" s="46"/>
      <c r="H19" s="46"/>
      <c r="I19" s="49"/>
      <c r="J19" s="51"/>
      <c r="K19" s="49"/>
      <c r="N19" s="44"/>
    </row>
    <row r="20" spans="1:14" ht="15.75" customHeight="1">
      <c r="A20" s="1542"/>
      <c r="B20" s="1545"/>
      <c r="C20" s="1548"/>
      <c r="D20" s="49">
        <v>144</v>
      </c>
      <c r="E20" s="50"/>
      <c r="F20" s="50"/>
      <c r="G20" s="46"/>
      <c r="H20" s="46"/>
      <c r="I20" s="49"/>
      <c r="J20" s="51"/>
      <c r="K20" s="49"/>
      <c r="N20" s="44"/>
    </row>
    <row r="21" spans="1:14" ht="15.75" customHeight="1">
      <c r="A21" s="1543"/>
      <c r="B21" s="1546"/>
      <c r="C21" s="1549"/>
      <c r="D21" s="45">
        <v>145</v>
      </c>
      <c r="E21" s="50"/>
      <c r="F21" s="46" t="s">
        <v>202</v>
      </c>
      <c r="G21" s="46" t="s">
        <v>202</v>
      </c>
      <c r="H21" s="46" t="s">
        <v>202</v>
      </c>
      <c r="I21" s="46" t="s">
        <v>202</v>
      </c>
      <c r="J21" s="50"/>
      <c r="K21" s="46" t="s">
        <v>202</v>
      </c>
      <c r="N21" s="52"/>
    </row>
    <row r="22" spans="1:14" ht="78.75" customHeight="1">
      <c r="A22" s="45" t="s">
        <v>209</v>
      </c>
      <c r="B22" s="46">
        <v>140</v>
      </c>
      <c r="C22" s="58"/>
      <c r="D22" s="45"/>
      <c r="E22" s="50"/>
      <c r="F22" s="46" t="s">
        <v>202</v>
      </c>
      <c r="G22" s="46" t="s">
        <v>202</v>
      </c>
      <c r="H22" s="46" t="s">
        <v>202</v>
      </c>
      <c r="I22" s="46" t="s">
        <v>202</v>
      </c>
      <c r="J22" s="50"/>
      <c r="K22" s="46" t="s">
        <v>202</v>
      </c>
      <c r="L22" s="44"/>
      <c r="M22" s="44"/>
      <c r="N22" s="44"/>
    </row>
    <row r="23" spans="1:14" ht="39.75" customHeight="1">
      <c r="A23" s="45" t="s">
        <v>210</v>
      </c>
      <c r="B23" s="46">
        <v>150</v>
      </c>
      <c r="C23" s="58">
        <v>180</v>
      </c>
      <c r="D23" s="45">
        <v>183</v>
      </c>
      <c r="E23" s="53">
        <f>G23</f>
        <v>0</v>
      </c>
      <c r="F23" s="46" t="s">
        <v>202</v>
      </c>
      <c r="G23" s="53"/>
      <c r="H23" s="45"/>
      <c r="I23" s="46" t="s">
        <v>202</v>
      </c>
      <c r="J23" s="53" t="s">
        <v>202</v>
      </c>
      <c r="K23" s="46" t="s">
        <v>202</v>
      </c>
      <c r="N23" s="44"/>
    </row>
    <row r="24" spans="1:14">
      <c r="A24" s="1541" t="s">
        <v>211</v>
      </c>
      <c r="B24" s="1544">
        <v>160</v>
      </c>
      <c r="C24" s="58">
        <v>120</v>
      </c>
      <c r="D24" s="45">
        <v>121</v>
      </c>
      <c r="E24" s="50">
        <f t="shared" ref="E24:E28" si="1">J24</f>
        <v>0</v>
      </c>
      <c r="F24" s="46" t="s">
        <v>202</v>
      </c>
      <c r="G24" s="46" t="s">
        <v>202</v>
      </c>
      <c r="H24" s="46" t="s">
        <v>202</v>
      </c>
      <c r="I24" s="46" t="s">
        <v>202</v>
      </c>
      <c r="J24" s="50"/>
      <c r="K24" s="45"/>
      <c r="M24" s="44"/>
      <c r="N24" s="44"/>
    </row>
    <row r="25" spans="1:14">
      <c r="A25" s="1542"/>
      <c r="B25" s="1545"/>
      <c r="C25" s="58">
        <v>130</v>
      </c>
      <c r="D25" s="45">
        <v>135</v>
      </c>
      <c r="E25" s="50">
        <f t="shared" si="1"/>
        <v>0</v>
      </c>
      <c r="F25" s="46" t="s">
        <v>202</v>
      </c>
      <c r="G25" s="46" t="s">
        <v>202</v>
      </c>
      <c r="H25" s="46" t="s">
        <v>202</v>
      </c>
      <c r="I25" s="46" t="s">
        <v>202</v>
      </c>
      <c r="J25" s="50"/>
      <c r="K25" s="45"/>
      <c r="N25" s="44"/>
    </row>
    <row r="26" spans="1:14">
      <c r="A26" s="1542"/>
      <c r="B26" s="1545"/>
      <c r="C26" s="58">
        <v>150</v>
      </c>
      <c r="D26" s="45">
        <v>189</v>
      </c>
      <c r="E26" s="50">
        <f t="shared" si="1"/>
        <v>0</v>
      </c>
      <c r="F26" s="46" t="s">
        <v>202</v>
      </c>
      <c r="G26" s="46" t="s">
        <v>202</v>
      </c>
      <c r="H26" s="46" t="s">
        <v>202</v>
      </c>
      <c r="I26" s="46" t="s">
        <v>202</v>
      </c>
      <c r="J26" s="50"/>
      <c r="K26" s="45"/>
      <c r="L26" s="43" t="s">
        <v>315</v>
      </c>
      <c r="M26" s="44"/>
      <c r="N26" s="44"/>
    </row>
    <row r="27" spans="1:14">
      <c r="A27" s="1542"/>
      <c r="B27" s="1545"/>
      <c r="C27" s="58">
        <v>410</v>
      </c>
      <c r="D27" s="45">
        <v>411</v>
      </c>
      <c r="E27" s="50">
        <f t="shared" si="1"/>
        <v>0</v>
      </c>
      <c r="F27" s="46" t="s">
        <v>202</v>
      </c>
      <c r="G27" s="46" t="s">
        <v>202</v>
      </c>
      <c r="H27" s="46" t="s">
        <v>202</v>
      </c>
      <c r="I27" s="46" t="s">
        <v>202</v>
      </c>
      <c r="J27" s="45"/>
      <c r="K27" s="45"/>
      <c r="N27" s="44"/>
    </row>
    <row r="28" spans="1:14">
      <c r="A28" s="1543"/>
      <c r="B28" s="1546"/>
      <c r="C28" s="58">
        <v>440</v>
      </c>
      <c r="D28" s="45">
        <v>440</v>
      </c>
      <c r="E28" s="50">
        <f t="shared" si="1"/>
        <v>0</v>
      </c>
      <c r="F28" s="46" t="s">
        <v>202</v>
      </c>
      <c r="G28" s="46" t="s">
        <v>202</v>
      </c>
      <c r="H28" s="46" t="s">
        <v>202</v>
      </c>
      <c r="I28" s="46" t="s">
        <v>202</v>
      </c>
      <c r="J28" s="45"/>
      <c r="K28" s="45"/>
    </row>
    <row r="29" spans="1:14" ht="25.5">
      <c r="A29" s="45" t="s">
        <v>212</v>
      </c>
      <c r="B29" s="46">
        <v>180</v>
      </c>
      <c r="C29" s="58" t="s">
        <v>202</v>
      </c>
      <c r="D29" s="46" t="s">
        <v>202</v>
      </c>
      <c r="E29" s="50"/>
      <c r="F29" s="46" t="s">
        <v>202</v>
      </c>
      <c r="G29" s="46" t="s">
        <v>202</v>
      </c>
      <c r="H29" s="46" t="s">
        <v>202</v>
      </c>
      <c r="I29" s="46" t="s">
        <v>202</v>
      </c>
      <c r="J29" s="45"/>
      <c r="K29" s="46" t="s">
        <v>202</v>
      </c>
      <c r="L29" s="44"/>
    </row>
    <row r="30" spans="1:14" ht="25.5">
      <c r="A30" s="45" t="s">
        <v>213</v>
      </c>
      <c r="B30" s="46">
        <v>200</v>
      </c>
      <c r="C30" s="58" t="s">
        <v>202</v>
      </c>
      <c r="D30" s="46" t="s">
        <v>202</v>
      </c>
      <c r="E30" s="47">
        <f>E31+E35+E37+E41+E42+E43+E45+E39+E44</f>
        <v>14609876.539999999</v>
      </c>
      <c r="F30" s="47">
        <f>F31+F35+F37+F41+F42+F43+F45</f>
        <v>13479161.539999999</v>
      </c>
      <c r="G30" s="47">
        <f>G31+G35+G37+G41+G42+G43+G45+G44</f>
        <v>0</v>
      </c>
      <c r="H30" s="47">
        <f>H31+H35+H37+H41+H42+H43+H45</f>
        <v>0</v>
      </c>
      <c r="I30" s="47">
        <f>I31+I35+I37+I41+I42+I43+I45</f>
        <v>0</v>
      </c>
      <c r="J30" s="47">
        <f>J31+J35+J37+J41+J42+J43+J45+J39+J44</f>
        <v>1130715</v>
      </c>
      <c r="K30" s="47">
        <f>K31+K35+K37+K41+K42+K43+K45</f>
        <v>0</v>
      </c>
      <c r="L30" s="44"/>
      <c r="M30" s="44"/>
      <c r="N30" s="44"/>
    </row>
    <row r="31" spans="1:14" ht="25.5">
      <c r="A31" s="45" t="s">
        <v>214</v>
      </c>
      <c r="B31" s="46">
        <v>210</v>
      </c>
      <c r="C31" s="45"/>
      <c r="D31" s="45"/>
      <c r="E31" s="50">
        <f t="shared" ref="E31:K31" si="2">E33+E34</f>
        <v>11865734.9</v>
      </c>
      <c r="F31" s="50">
        <f>F33+F34</f>
        <v>11865734.9</v>
      </c>
      <c r="G31" s="50">
        <f t="shared" si="2"/>
        <v>0</v>
      </c>
      <c r="H31" s="50">
        <f t="shared" si="2"/>
        <v>0</v>
      </c>
      <c r="I31" s="50">
        <f t="shared" si="2"/>
        <v>0</v>
      </c>
      <c r="J31" s="50">
        <f t="shared" si="2"/>
        <v>0</v>
      </c>
      <c r="K31" s="50">
        <f t="shared" si="2"/>
        <v>0</v>
      </c>
    </row>
    <row r="32" spans="1:14">
      <c r="A32" s="48" t="s">
        <v>215</v>
      </c>
      <c r="B32" s="45"/>
      <c r="C32" s="45"/>
      <c r="D32" s="45"/>
      <c r="E32" s="50"/>
      <c r="F32" s="45"/>
      <c r="G32" s="45"/>
      <c r="H32" s="45"/>
      <c r="I32" s="45"/>
      <c r="J32" s="45"/>
      <c r="K32" s="45"/>
      <c r="L32" s="44"/>
      <c r="M32" s="44"/>
      <c r="N32" s="44"/>
    </row>
    <row r="33" spans="1:14">
      <c r="A33" s="1541" t="s">
        <v>216</v>
      </c>
      <c r="B33" s="1544">
        <v>211</v>
      </c>
      <c r="C33" s="45">
        <v>111</v>
      </c>
      <c r="D33" s="45">
        <v>111</v>
      </c>
      <c r="E33" s="50">
        <f>F33+G33+H33+I33+J33</f>
        <v>9113467.6600000001</v>
      </c>
      <c r="F33" s="54">
        <v>9113467.6600000001</v>
      </c>
      <c r="G33" s="50"/>
      <c r="H33" s="50"/>
      <c r="I33" s="50"/>
      <c r="J33" s="50"/>
      <c r="K33" s="50"/>
      <c r="L33" s="44" t="e">
        <f>'211,213,266'!#REF!+#REF!+#REF!</f>
        <v>#REF!</v>
      </c>
      <c r="M33" s="55"/>
      <c r="N33" s="56"/>
    </row>
    <row r="34" spans="1:14">
      <c r="A34" s="1543"/>
      <c r="B34" s="1546"/>
      <c r="C34" s="45">
        <v>119</v>
      </c>
      <c r="D34" s="45">
        <v>119</v>
      </c>
      <c r="E34" s="50">
        <f>F34+G34+H34+I34+J34</f>
        <v>2752267.24</v>
      </c>
      <c r="F34" s="54">
        <v>2752267.24</v>
      </c>
      <c r="G34" s="50"/>
      <c r="H34" s="50"/>
      <c r="I34" s="50"/>
      <c r="J34" s="50"/>
      <c r="K34" s="50"/>
      <c r="L34" s="44" t="e">
        <f>'211,213,266'!#REF!</f>
        <v>#REF!</v>
      </c>
      <c r="M34" s="55"/>
      <c r="N34" s="56"/>
    </row>
    <row r="35" spans="1:14" ht="25.5">
      <c r="A35" s="45" t="s">
        <v>217</v>
      </c>
      <c r="B35" s="46">
        <v>220</v>
      </c>
      <c r="C35" s="45">
        <v>112</v>
      </c>
      <c r="D35" s="45">
        <v>112</v>
      </c>
      <c r="E35" s="50">
        <f>F35+G35+H35+I35+J35</f>
        <v>20449.509999999998</v>
      </c>
      <c r="F35" s="54">
        <v>20449.509999999998</v>
      </c>
      <c r="G35" s="50"/>
      <c r="H35" s="50"/>
      <c r="I35" s="50"/>
      <c r="J35" s="50"/>
      <c r="K35" s="50"/>
      <c r="L35" s="57" t="e">
        <f>#REF!+'226'!#REF!</f>
        <v>#REF!</v>
      </c>
      <c r="M35" s="44"/>
    </row>
    <row r="36" spans="1:14">
      <c r="A36" s="48" t="s">
        <v>215</v>
      </c>
      <c r="B36" s="45"/>
      <c r="C36" s="45"/>
      <c r="D36" s="45"/>
      <c r="E36" s="50"/>
      <c r="F36" s="45"/>
      <c r="G36" s="50"/>
      <c r="H36" s="50"/>
      <c r="I36" s="50"/>
      <c r="J36" s="50"/>
      <c r="K36" s="50"/>
      <c r="L36" s="361"/>
      <c r="M36" s="44"/>
    </row>
    <row r="37" spans="1:14">
      <c r="A37" s="1541" t="s">
        <v>218</v>
      </c>
      <c r="B37" s="1544">
        <v>230</v>
      </c>
      <c r="C37" s="45">
        <v>851</v>
      </c>
      <c r="D37" s="45">
        <v>851</v>
      </c>
      <c r="E37" s="50">
        <f>F37+G37+H37+I37+J37</f>
        <v>17347</v>
      </c>
      <c r="F37" s="54">
        <v>17347</v>
      </c>
      <c r="G37" s="54"/>
      <c r="H37" s="50"/>
      <c r="I37" s="50"/>
      <c r="J37" s="50"/>
      <c r="K37" s="50"/>
      <c r="L37" s="57">
        <f>'290'!B7</f>
        <v>10785</v>
      </c>
      <c r="M37" s="44"/>
    </row>
    <row r="38" spans="1:14">
      <c r="A38" s="1542"/>
      <c r="B38" s="1545"/>
      <c r="C38" s="45">
        <v>852</v>
      </c>
      <c r="D38" s="45">
        <v>852</v>
      </c>
      <c r="E38" s="50">
        <v>0</v>
      </c>
      <c r="F38" s="54"/>
      <c r="G38" s="54"/>
      <c r="H38" s="50"/>
      <c r="I38" s="50"/>
      <c r="J38" s="50"/>
      <c r="K38" s="50"/>
      <c r="L38" s="361"/>
      <c r="M38" s="44"/>
    </row>
    <row r="39" spans="1:14">
      <c r="A39" s="1543"/>
      <c r="B39" s="1546"/>
      <c r="C39" s="45">
        <v>831</v>
      </c>
      <c r="D39" s="45">
        <v>831</v>
      </c>
      <c r="E39" s="50">
        <f>G39+F39+H39+I39+J39+K39</f>
        <v>0</v>
      </c>
      <c r="F39" s="54"/>
      <c r="G39" s="54"/>
      <c r="H39" s="50"/>
      <c r="I39" s="50"/>
      <c r="J39" s="50"/>
      <c r="K39" s="50"/>
      <c r="L39" s="361"/>
      <c r="M39" s="44"/>
    </row>
    <row r="40" spans="1:14">
      <c r="A40" s="48" t="s">
        <v>215</v>
      </c>
      <c r="B40" s="45"/>
      <c r="C40" s="45"/>
      <c r="D40" s="45"/>
      <c r="E40" s="50">
        <f t="shared" ref="E40:E46" si="3">F40+G40+H40+I40+J40</f>
        <v>0</v>
      </c>
      <c r="F40" s="54"/>
      <c r="G40" s="54"/>
      <c r="H40" s="50"/>
      <c r="I40" s="50"/>
      <c r="J40" s="50"/>
      <c r="K40" s="50"/>
      <c r="L40" s="361"/>
      <c r="M40" s="44"/>
    </row>
    <row r="41" spans="1:14" ht="38.25">
      <c r="A41" s="45" t="s">
        <v>219</v>
      </c>
      <c r="B41" s="46">
        <v>240</v>
      </c>
      <c r="C41" s="49"/>
      <c r="D41" s="49"/>
      <c r="E41" s="50">
        <f t="shared" si="3"/>
        <v>0</v>
      </c>
      <c r="F41" s="54"/>
      <c r="G41" s="54"/>
      <c r="H41" s="50"/>
      <c r="I41" s="50"/>
      <c r="J41" s="50"/>
      <c r="K41" s="50"/>
      <c r="L41" s="361"/>
      <c r="M41" s="44"/>
      <c r="N41" s="44"/>
    </row>
    <row r="42" spans="1:14">
      <c r="A42" s="1541" t="s">
        <v>220</v>
      </c>
      <c r="B42" s="1544">
        <v>250</v>
      </c>
      <c r="C42" s="45"/>
      <c r="D42" s="45"/>
      <c r="E42" s="50">
        <f t="shared" si="3"/>
        <v>0</v>
      </c>
      <c r="F42" s="54"/>
      <c r="G42" s="54"/>
      <c r="H42" s="50"/>
      <c r="I42" s="50"/>
      <c r="J42" s="50"/>
      <c r="K42" s="50"/>
      <c r="L42" s="57"/>
      <c r="M42" s="44"/>
      <c r="N42" s="44"/>
    </row>
    <row r="43" spans="1:14">
      <c r="A43" s="1543"/>
      <c r="B43" s="1546"/>
      <c r="C43" s="45"/>
      <c r="D43" s="45"/>
      <c r="E43" s="50">
        <f t="shared" si="3"/>
        <v>0</v>
      </c>
      <c r="F43" s="54"/>
      <c r="G43" s="54"/>
      <c r="H43" s="50"/>
      <c r="I43" s="50"/>
      <c r="J43" s="50"/>
      <c r="K43" s="50"/>
      <c r="L43" s="44"/>
      <c r="M43" s="44"/>
      <c r="N43" s="44">
        <f>E30-M43</f>
        <v>14609876.539999999</v>
      </c>
    </row>
    <row r="44" spans="1:14">
      <c r="A44" s="1541" t="s">
        <v>221</v>
      </c>
      <c r="B44" s="1544">
        <v>260</v>
      </c>
      <c r="C44" s="45">
        <v>243</v>
      </c>
      <c r="D44" s="45">
        <v>243</v>
      </c>
      <c r="E44" s="50">
        <f t="shared" si="3"/>
        <v>0</v>
      </c>
      <c r="F44" s="54"/>
      <c r="G44" s="54"/>
      <c r="H44" s="50"/>
      <c r="I44" s="50"/>
      <c r="J44" s="50"/>
      <c r="K44" s="50"/>
      <c r="L44" s="44" t="e">
        <f>'221'!G12+'223 '!G6+#REF!+'226'!#REF!+'226'!#REF!+'310'!H11+#REF!+#REF!</f>
        <v>#REF!</v>
      </c>
      <c r="M44" s="44"/>
      <c r="N44" s="44"/>
    </row>
    <row r="45" spans="1:14">
      <c r="A45" s="1543"/>
      <c r="B45" s="1546"/>
      <c r="C45" s="58">
        <v>244</v>
      </c>
      <c r="D45" s="58">
        <v>244</v>
      </c>
      <c r="E45" s="50">
        <f>F45+G45+H45+I45+J45</f>
        <v>2706345.13</v>
      </c>
      <c r="F45" s="54">
        <v>1575630.13</v>
      </c>
      <c r="G45" s="54"/>
      <c r="H45" s="50"/>
      <c r="I45" s="50"/>
      <c r="J45" s="50">
        <v>1130715</v>
      </c>
      <c r="K45" s="50"/>
      <c r="L45" s="44" t="e">
        <f>'223 '!#REF!+'226'!#REF!+'226'!#REF!+#REF!</f>
        <v>#REF!</v>
      </c>
      <c r="M45" s="44"/>
      <c r="N45" s="44">
        <f>E30-M45</f>
        <v>14609876.539999999</v>
      </c>
    </row>
    <row r="46" spans="1:14" ht="25.5">
      <c r="A46" s="45" t="s">
        <v>222</v>
      </c>
      <c r="B46" s="46">
        <v>300</v>
      </c>
      <c r="C46" s="46" t="s">
        <v>202</v>
      </c>
      <c r="D46" s="46" t="s">
        <v>202</v>
      </c>
      <c r="E46" s="50">
        <f t="shared" si="3"/>
        <v>0</v>
      </c>
      <c r="F46" s="54"/>
      <c r="G46" s="54"/>
      <c r="H46" s="50"/>
      <c r="I46" s="50"/>
      <c r="J46" s="50"/>
      <c r="K46" s="50"/>
      <c r="M46" s="59"/>
      <c r="N46" s="44"/>
    </row>
    <row r="47" spans="1:14">
      <c r="A47" s="45" t="s">
        <v>215</v>
      </c>
      <c r="B47" s="49"/>
      <c r="C47" s="45"/>
      <c r="D47" s="45"/>
      <c r="E47" s="50"/>
      <c r="F47" s="54"/>
      <c r="G47" s="54"/>
      <c r="H47" s="50"/>
      <c r="I47" s="50"/>
      <c r="J47" s="50"/>
      <c r="K47" s="50"/>
      <c r="N47" s="44"/>
    </row>
    <row r="48" spans="1:14" ht="25.5">
      <c r="A48" s="45" t="s">
        <v>223</v>
      </c>
      <c r="B48" s="46">
        <v>310</v>
      </c>
      <c r="C48" s="45"/>
      <c r="D48" s="45"/>
      <c r="E48" s="47">
        <f>F48+G48+H48+I48+J48</f>
        <v>0</v>
      </c>
      <c r="F48" s="345"/>
      <c r="G48" s="54"/>
      <c r="H48" s="50"/>
      <c r="I48" s="50"/>
      <c r="J48" s="50"/>
      <c r="K48" s="50"/>
      <c r="M48" s="59"/>
      <c r="N48" s="44"/>
    </row>
    <row r="49" spans="1:13">
      <c r="A49" s="45" t="s">
        <v>224</v>
      </c>
      <c r="B49" s="46">
        <v>320</v>
      </c>
      <c r="C49" s="45"/>
      <c r="D49" s="45"/>
      <c r="E49" s="50">
        <f>F49+G49+H49+I49+J49</f>
        <v>0</v>
      </c>
      <c r="F49" s="54"/>
      <c r="G49" s="54"/>
      <c r="H49" s="50"/>
      <c r="I49" s="50"/>
      <c r="J49" s="50"/>
      <c r="K49" s="50"/>
      <c r="M49" s="60"/>
    </row>
    <row r="50" spans="1:13" ht="25.5">
      <c r="A50" s="45" t="s">
        <v>225</v>
      </c>
      <c r="B50" s="46">
        <v>400</v>
      </c>
      <c r="C50" s="45"/>
      <c r="D50" s="45"/>
      <c r="E50" s="50">
        <f>F50+G50+H50+I50+J50</f>
        <v>0</v>
      </c>
      <c r="F50" s="54"/>
      <c r="G50" s="54"/>
      <c r="H50" s="50"/>
      <c r="I50" s="50"/>
      <c r="J50" s="50"/>
      <c r="K50" s="50"/>
      <c r="M50" s="59"/>
    </row>
    <row r="51" spans="1:13">
      <c r="A51" s="45" t="s">
        <v>226</v>
      </c>
      <c r="B51" s="49"/>
      <c r="C51" s="45"/>
      <c r="D51" s="45"/>
      <c r="E51" s="50"/>
      <c r="F51" s="54"/>
      <c r="G51" s="54"/>
      <c r="H51" s="50"/>
      <c r="I51" s="50"/>
      <c r="J51" s="50"/>
      <c r="K51" s="50"/>
    </row>
    <row r="52" spans="1:13" ht="25.5">
      <c r="A52" s="45" t="s">
        <v>227</v>
      </c>
      <c r="B52" s="46">
        <v>410</v>
      </c>
      <c r="C52" s="45"/>
      <c r="D52" s="45"/>
      <c r="E52" s="50">
        <f>F52+G52+H52+I52+J52</f>
        <v>0</v>
      </c>
      <c r="F52" s="54"/>
      <c r="G52" s="54"/>
      <c r="H52" s="50"/>
      <c r="I52" s="50"/>
      <c r="J52" s="50"/>
      <c r="K52" s="50"/>
    </row>
    <row r="53" spans="1:13">
      <c r="A53" s="45" t="s">
        <v>228</v>
      </c>
      <c r="B53" s="46">
        <v>420</v>
      </c>
      <c r="C53" s="45"/>
      <c r="D53" s="45"/>
      <c r="E53" s="50">
        <f>F53+G53+H53+I53+J53</f>
        <v>0</v>
      </c>
      <c r="F53" s="54"/>
      <c r="G53" s="54"/>
      <c r="H53" s="50"/>
      <c r="I53" s="50"/>
      <c r="J53" s="50"/>
      <c r="K53" s="50"/>
    </row>
    <row r="54" spans="1:13" ht="38.25">
      <c r="A54" s="368" t="s">
        <v>383</v>
      </c>
      <c r="B54" s="46"/>
      <c r="C54" s="45"/>
      <c r="D54" s="45"/>
      <c r="E54" s="47">
        <f>J54</f>
        <v>66665</v>
      </c>
      <c r="F54" s="54"/>
      <c r="G54" s="54"/>
      <c r="H54" s="50"/>
      <c r="I54" s="50"/>
      <c r="J54" s="47">
        <v>66665</v>
      </c>
      <c r="K54" s="50"/>
    </row>
    <row r="55" spans="1:13" ht="25.5">
      <c r="A55" s="61" t="s">
        <v>229</v>
      </c>
      <c r="B55" s="46">
        <v>500</v>
      </c>
      <c r="C55" s="46" t="s">
        <v>202</v>
      </c>
      <c r="D55" s="46" t="s">
        <v>202</v>
      </c>
      <c r="E55" s="62">
        <f>F55+G55+H55+I55+J55</f>
        <v>-145180.6</v>
      </c>
      <c r="F55" s="63">
        <f>F56+F57</f>
        <v>0</v>
      </c>
      <c r="G55" s="63"/>
      <c r="H55" s="62"/>
      <c r="I55" s="62"/>
      <c r="J55" s="62">
        <v>-145180.6</v>
      </c>
      <c r="K55" s="64"/>
    </row>
    <row r="56" spans="1:13">
      <c r="A56" s="65" t="s">
        <v>230</v>
      </c>
      <c r="B56" s="46"/>
      <c r="C56" s="46"/>
      <c r="D56" s="46"/>
      <c r="E56" s="64">
        <f>F56+G56+J56</f>
        <v>0</v>
      </c>
      <c r="F56" s="66"/>
      <c r="G56" s="66"/>
      <c r="H56" s="64"/>
      <c r="I56" s="64"/>
      <c r="J56" s="64"/>
      <c r="K56" s="64"/>
    </row>
    <row r="57" spans="1:13">
      <c r="A57" s="65" t="s">
        <v>231</v>
      </c>
      <c r="B57" s="46"/>
      <c r="C57" s="46"/>
      <c r="D57" s="46"/>
      <c r="E57" s="64">
        <f>F57+G57+H57+I57+J57</f>
        <v>0</v>
      </c>
      <c r="F57" s="66"/>
      <c r="G57" s="66"/>
      <c r="H57" s="64"/>
      <c r="I57" s="64"/>
      <c r="J57" s="64"/>
      <c r="K57" s="64"/>
      <c r="L57" s="44"/>
      <c r="M57" s="59"/>
    </row>
    <row r="58" spans="1:13" ht="25.5">
      <c r="A58" s="67" t="s">
        <v>232</v>
      </c>
      <c r="B58" s="364">
        <v>600</v>
      </c>
      <c r="C58" s="364" t="s">
        <v>202</v>
      </c>
      <c r="D58" s="364" t="s">
        <v>202</v>
      </c>
      <c r="E58" s="68">
        <f>F58+G58+H58+I58+J58</f>
        <v>-78515.600000000006</v>
      </c>
      <c r="F58" s="69">
        <f>F59+F60</f>
        <v>0</v>
      </c>
      <c r="G58" s="69">
        <v>0</v>
      </c>
      <c r="H58" s="68"/>
      <c r="I58" s="68"/>
      <c r="J58" s="68">
        <v>-78515.600000000006</v>
      </c>
      <c r="K58" s="70"/>
      <c r="L58" s="44"/>
      <c r="M58" s="59"/>
    </row>
    <row r="59" spans="1:13" s="76" customFormat="1">
      <c r="A59" s="65" t="s">
        <v>230</v>
      </c>
      <c r="B59" s="71"/>
      <c r="C59" s="71"/>
      <c r="D59" s="71"/>
      <c r="E59" s="72">
        <f>F59+J59</f>
        <v>0</v>
      </c>
      <c r="F59" s="73"/>
      <c r="G59" s="73"/>
      <c r="H59" s="74"/>
      <c r="I59" s="74"/>
      <c r="J59" s="74"/>
      <c r="K59" s="74"/>
      <c r="L59" s="44" t="e">
        <f>'211,213,266'!#REF!+'211,213,266'!#REF!+#REF!+'221'!E12+'223 '!E21+#REF!+'226'!D19+'290'!E8+'310'!G11+#REF!</f>
        <v>#REF!</v>
      </c>
      <c r="M59" s="75" t="e">
        <f>E30-L59</f>
        <v>#REF!</v>
      </c>
    </row>
    <row r="60" spans="1:13" s="76" customFormat="1">
      <c r="A60" s="65" t="s">
        <v>231</v>
      </c>
      <c r="B60" s="71"/>
      <c r="C60" s="71"/>
      <c r="D60" s="71"/>
      <c r="E60" s="64">
        <f>F60+G60+H60+I60+J60</f>
        <v>0</v>
      </c>
      <c r="F60" s="73"/>
      <c r="G60" s="73"/>
      <c r="H60" s="74"/>
      <c r="I60" s="74"/>
      <c r="J60" s="74"/>
      <c r="K60" s="74"/>
      <c r="L60" s="75"/>
      <c r="M60" s="75"/>
    </row>
    <row r="61" spans="1:13">
      <c r="A61" s="42"/>
      <c r="E61" s="44">
        <f>E14+E55-E58+E48+E54</f>
        <v>14609876.539999999</v>
      </c>
      <c r="F61" s="44">
        <f>F14+F55-F58+F48</f>
        <v>13479161.539999999</v>
      </c>
      <c r="G61" s="44">
        <f>G14+G55-G58</f>
        <v>0</v>
      </c>
      <c r="H61" s="44">
        <f>H14+H55-H58</f>
        <v>0</v>
      </c>
      <c r="I61" s="44">
        <f>I14+I55-I58</f>
        <v>0</v>
      </c>
      <c r="J61" s="44">
        <f>J14+J55-J58+J54</f>
        <v>1130715</v>
      </c>
      <c r="L61" s="44"/>
    </row>
    <row r="62" spans="1:13">
      <c r="A62" s="42"/>
      <c r="E62" s="44">
        <f t="shared" ref="E62:J62" si="4">E30-E61</f>
        <v>0</v>
      </c>
      <c r="F62" s="44">
        <f t="shared" si="4"/>
        <v>0</v>
      </c>
      <c r="G62" s="44">
        <f t="shared" si="4"/>
        <v>0</v>
      </c>
      <c r="H62" s="44">
        <f t="shared" si="4"/>
        <v>0</v>
      </c>
      <c r="I62" s="44">
        <f t="shared" si="4"/>
        <v>0</v>
      </c>
      <c r="J62" s="44">
        <f t="shared" si="4"/>
        <v>0</v>
      </c>
    </row>
    <row r="63" spans="1:13">
      <c r="A63" s="1530" t="s">
        <v>233</v>
      </c>
      <c r="B63" s="1530"/>
      <c r="C63" s="1530"/>
      <c r="D63" s="1530"/>
      <c r="E63" s="1530"/>
      <c r="F63" s="1530"/>
      <c r="G63" s="1530"/>
      <c r="H63" s="1530"/>
      <c r="I63" s="1530"/>
      <c r="J63" s="1530"/>
      <c r="K63" s="1530"/>
      <c r="L63" s="1530"/>
      <c r="M63" s="1530"/>
    </row>
    <row r="64" spans="1:13">
      <c r="A64" s="1531" t="s">
        <v>234</v>
      </c>
      <c r="B64" s="1531"/>
      <c r="C64" s="1531"/>
      <c r="D64" s="1531"/>
      <c r="E64" s="1531"/>
      <c r="F64" s="1531"/>
      <c r="G64" s="1531"/>
      <c r="H64" s="1531"/>
      <c r="I64" s="1531"/>
      <c r="J64" s="1531"/>
      <c r="K64" s="1531"/>
      <c r="L64" s="1531"/>
      <c r="M64" s="1531"/>
    </row>
    <row r="65" spans="1:13">
      <c r="F65" s="44"/>
    </row>
    <row r="66" spans="1:13">
      <c r="A66" s="1531" t="s">
        <v>235</v>
      </c>
      <c r="B66" s="1531"/>
      <c r="C66" s="1531"/>
      <c r="D66" s="1531"/>
      <c r="E66" s="1531"/>
      <c r="F66" s="1531"/>
      <c r="G66" s="1531"/>
      <c r="H66" s="1531"/>
      <c r="I66" s="1531"/>
      <c r="J66" s="1531"/>
      <c r="K66" s="1531"/>
      <c r="L66" s="1531"/>
      <c r="M66" s="1531"/>
    </row>
    <row r="67" spans="1:13">
      <c r="A67" s="1532" t="s">
        <v>381</v>
      </c>
      <c r="B67" s="1533"/>
      <c r="C67" s="1533"/>
      <c r="D67" s="1533"/>
      <c r="E67" s="1533"/>
      <c r="F67" s="1533"/>
      <c r="G67" s="1533"/>
      <c r="H67" s="1533"/>
      <c r="I67" s="1533"/>
      <c r="J67" s="1533"/>
      <c r="K67" s="1533"/>
      <c r="L67" s="1533"/>
      <c r="M67" s="1533"/>
    </row>
    <row r="68" spans="1:13">
      <c r="A68" s="42"/>
    </row>
    <row r="69" spans="1:13" ht="17.25" customHeight="1">
      <c r="A69" s="1534" t="s">
        <v>171</v>
      </c>
      <c r="B69" s="1534" t="s">
        <v>191</v>
      </c>
      <c r="C69" s="362"/>
      <c r="D69" s="1534" t="s">
        <v>236</v>
      </c>
      <c r="E69" s="1534" t="s">
        <v>237</v>
      </c>
      <c r="F69" s="1534"/>
      <c r="G69" s="1534"/>
      <c r="H69" s="1534"/>
      <c r="I69" s="1534"/>
      <c r="J69" s="1534"/>
      <c r="K69" s="1534"/>
      <c r="L69" s="1534"/>
      <c r="M69" s="1534"/>
    </row>
    <row r="70" spans="1:13">
      <c r="A70" s="1534"/>
      <c r="B70" s="1534"/>
      <c r="C70" s="362"/>
      <c r="D70" s="1534"/>
      <c r="E70" s="1535" t="s">
        <v>238</v>
      </c>
      <c r="F70" s="1536"/>
      <c r="G70" s="1537"/>
      <c r="H70" s="1534" t="s">
        <v>139</v>
      </c>
      <c r="I70" s="1534"/>
      <c r="J70" s="1534"/>
      <c r="K70" s="1534"/>
      <c r="L70" s="1534"/>
      <c r="M70" s="1534"/>
    </row>
    <row r="71" spans="1:13" ht="60.75" customHeight="1">
      <c r="A71" s="1534"/>
      <c r="B71" s="1534"/>
      <c r="C71" s="362"/>
      <c r="D71" s="1534"/>
      <c r="E71" s="1538"/>
      <c r="F71" s="1539"/>
      <c r="G71" s="1540"/>
      <c r="H71" s="1529" t="s">
        <v>239</v>
      </c>
      <c r="I71" s="1529"/>
      <c r="J71" s="1529"/>
      <c r="K71" s="1529" t="s">
        <v>240</v>
      </c>
      <c r="L71" s="1529"/>
      <c r="M71" s="1529"/>
    </row>
    <row r="72" spans="1:13" ht="38.25">
      <c r="A72" s="1534"/>
      <c r="B72" s="1534"/>
      <c r="C72" s="362"/>
      <c r="D72" s="1534"/>
      <c r="E72" s="362" t="s">
        <v>367</v>
      </c>
      <c r="F72" s="362" t="s">
        <v>368</v>
      </c>
      <c r="G72" s="362" t="s">
        <v>369</v>
      </c>
      <c r="H72" s="362" t="str">
        <f>E72</f>
        <v>на 2020 г. очередной финансовый год</v>
      </c>
      <c r="I72" s="362" t="str">
        <f>F72</f>
        <v>на 2021 г. 1-ый год планового периода</v>
      </c>
      <c r="J72" s="362" t="str">
        <f>G72</f>
        <v>на 2022  г. 2-ой год планового периода</v>
      </c>
      <c r="K72" s="362" t="str">
        <f>E72</f>
        <v>на 2020 г. очередной финансовый год</v>
      </c>
      <c r="L72" s="362" t="str">
        <f>F72</f>
        <v>на 2021 г. 1-ый год планового периода</v>
      </c>
      <c r="M72" s="362" t="str">
        <f>G72</f>
        <v>на 2022  г. 2-ой год планового периода</v>
      </c>
    </row>
    <row r="73" spans="1:13">
      <c r="A73" s="362">
        <v>1</v>
      </c>
      <c r="B73" s="362">
        <v>2</v>
      </c>
      <c r="C73" s="362"/>
      <c r="D73" s="362">
        <v>3</v>
      </c>
      <c r="E73" s="362">
        <v>4</v>
      </c>
      <c r="F73" s="362">
        <v>5</v>
      </c>
      <c r="G73" s="362">
        <v>6</v>
      </c>
      <c r="H73" s="362">
        <v>7</v>
      </c>
      <c r="I73" s="362">
        <v>8</v>
      </c>
      <c r="J73" s="362">
        <v>9</v>
      </c>
      <c r="K73" s="362">
        <v>10</v>
      </c>
      <c r="L73" s="362">
        <v>11</v>
      </c>
      <c r="M73" s="362">
        <v>12</v>
      </c>
    </row>
    <row r="74" spans="1:13" ht="38.25">
      <c r="A74" s="45" t="s">
        <v>241</v>
      </c>
      <c r="B74" s="77" t="s">
        <v>242</v>
      </c>
      <c r="C74" s="77"/>
      <c r="D74" s="46" t="s">
        <v>202</v>
      </c>
      <c r="E74" s="78"/>
      <c r="F74" s="78"/>
      <c r="G74" s="78"/>
      <c r="H74" s="78"/>
      <c r="I74" s="78"/>
      <c r="J74" s="78"/>
      <c r="K74" s="78">
        <f t="shared" ref="K74:M74" si="5">K75+K76</f>
        <v>0</v>
      </c>
      <c r="L74" s="78">
        <f t="shared" si="5"/>
        <v>0</v>
      </c>
      <c r="M74" s="78">
        <f t="shared" si="5"/>
        <v>0</v>
      </c>
    </row>
    <row r="75" spans="1:13" ht="51">
      <c r="A75" s="45" t="s">
        <v>243</v>
      </c>
      <c r="B75" s="46">
        <v>1001</v>
      </c>
      <c r="C75" s="46"/>
      <c r="D75" s="46" t="s">
        <v>202</v>
      </c>
      <c r="E75" s="78">
        <v>0</v>
      </c>
      <c r="F75" s="78">
        <v>0</v>
      </c>
      <c r="G75" s="78">
        <v>0</v>
      </c>
      <c r="H75" s="78">
        <v>0</v>
      </c>
      <c r="I75" s="78">
        <v>0</v>
      </c>
      <c r="J75" s="78">
        <v>0</v>
      </c>
      <c r="K75" s="78">
        <v>0</v>
      </c>
      <c r="L75" s="78">
        <v>0</v>
      </c>
      <c r="M75" s="78">
        <v>0</v>
      </c>
    </row>
    <row r="76" spans="1:13" ht="38.25">
      <c r="A76" s="45" t="s">
        <v>244</v>
      </c>
      <c r="B76" s="46">
        <v>2001</v>
      </c>
      <c r="C76" s="46"/>
      <c r="D76" s="79"/>
      <c r="E76" s="78">
        <f>H76+K76</f>
        <v>0</v>
      </c>
      <c r="F76" s="78">
        <f>F74</f>
        <v>0</v>
      </c>
      <c r="G76" s="78">
        <f>G74</f>
        <v>0</v>
      </c>
      <c r="H76" s="78">
        <f>H74-H75</f>
        <v>0</v>
      </c>
      <c r="I76" s="78">
        <f>I74</f>
        <v>0</v>
      </c>
      <c r="J76" s="78">
        <f>J74</f>
        <v>0</v>
      </c>
      <c r="K76" s="78">
        <v>0</v>
      </c>
      <c r="L76" s="78">
        <v>0</v>
      </c>
      <c r="M76" s="78">
        <v>0</v>
      </c>
    </row>
    <row r="77" spans="1:13">
      <c r="A77" s="42"/>
      <c r="H77" s="80"/>
      <c r="I77" s="44"/>
      <c r="J77" s="44"/>
    </row>
    <row r="78" spans="1:13">
      <c r="A78" s="42"/>
      <c r="I78" s="44"/>
      <c r="J78" s="44"/>
    </row>
    <row r="79" spans="1:13">
      <c r="A79" s="42"/>
      <c r="I79" s="44"/>
      <c r="J79" s="44"/>
    </row>
    <row r="80" spans="1:13">
      <c r="I80" s="44"/>
    </row>
    <row r="81" spans="1:12">
      <c r="I81" s="44"/>
    </row>
    <row r="82" spans="1:12">
      <c r="F82" s="81"/>
      <c r="G82" s="81"/>
      <c r="I82" s="44"/>
      <c r="K82" s="361" t="s">
        <v>245</v>
      </c>
      <c r="L82" s="43" t="s">
        <v>246</v>
      </c>
    </row>
    <row r="83" spans="1:12">
      <c r="F83" s="81"/>
      <c r="G83" s="81"/>
      <c r="K83" s="43" t="s">
        <v>247</v>
      </c>
    </row>
    <row r="86" spans="1:12">
      <c r="A86" s="42"/>
      <c r="K86" s="43" t="s">
        <v>248</v>
      </c>
    </row>
    <row r="87" spans="1:12">
      <c r="A87" s="42"/>
    </row>
    <row r="88" spans="1:12">
      <c r="A88" s="42"/>
    </row>
    <row r="99" spans="2:2">
      <c r="B99" s="43" t="s">
        <v>316</v>
      </c>
    </row>
  </sheetData>
  <mergeCells count="41">
    <mergeCell ref="A2:K2"/>
    <mergeCell ref="A4:K4"/>
    <mergeCell ref="A5:K5"/>
    <mergeCell ref="A6:K6"/>
    <mergeCell ref="A8:A11"/>
    <mergeCell ref="B8:B11"/>
    <mergeCell ref="C8:C11"/>
    <mergeCell ref="D8:D11"/>
    <mergeCell ref="E8:K8"/>
    <mergeCell ref="E9:E11"/>
    <mergeCell ref="A33:A34"/>
    <mergeCell ref="B33:B34"/>
    <mergeCell ref="F9:K9"/>
    <mergeCell ref="F10:F11"/>
    <mergeCell ref="G10:G11"/>
    <mergeCell ref="H10:H11"/>
    <mergeCell ref="I10:I11"/>
    <mergeCell ref="J10:K10"/>
    <mergeCell ref="A18:A21"/>
    <mergeCell ref="B18:B21"/>
    <mergeCell ref="C18:C21"/>
    <mergeCell ref="A24:A28"/>
    <mergeCell ref="B24:B28"/>
    <mergeCell ref="A37:A39"/>
    <mergeCell ref="B37:B39"/>
    <mergeCell ref="A42:A43"/>
    <mergeCell ref="B42:B43"/>
    <mergeCell ref="A44:A45"/>
    <mergeCell ref="B44:B45"/>
    <mergeCell ref="H71:J71"/>
    <mergeCell ref="K71:M71"/>
    <mergeCell ref="A63:M63"/>
    <mergeCell ref="A64:M64"/>
    <mergeCell ref="A66:M66"/>
    <mergeCell ref="A67:M67"/>
    <mergeCell ref="A69:A72"/>
    <mergeCell ref="B69:B72"/>
    <mergeCell ref="D69:D72"/>
    <mergeCell ref="E69:M69"/>
    <mergeCell ref="E70:G71"/>
    <mergeCell ref="H70:M70"/>
  </mergeCells>
  <hyperlinks>
    <hyperlink ref="G10" r:id="rId1" display="consultantplus://offline/ref=28F5F72CAEE097CB20267C84D5EDCB37EFD798824A8EEA91AD7ECDD6EF49000993B3090481F2d1lDO"/>
  </hyperlinks>
  <pageMargins left="0.6692913385826772" right="0.35433070866141736" top="0.59055118110236227" bottom="0.47244094488188981" header="0.31496062992125984" footer="0.31496062992125984"/>
  <pageSetup paperSize="9" scale="42" orientation="portrait" r:id="rId2"/>
  <colBreaks count="1" manualBreakCount="1">
    <brk id="13" max="1048575" man="1"/>
  </colBreaks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3">
    <pageSetUpPr fitToPage="1"/>
  </sheetPr>
  <dimension ref="A1:Q133"/>
  <sheetViews>
    <sheetView workbookViewId="0">
      <selection activeCell="H127" sqref="H127"/>
    </sheetView>
  </sheetViews>
  <sheetFormatPr defaultRowHeight="12.75"/>
  <cols>
    <col min="1" max="1" width="4.42578125" style="85" customWidth="1"/>
    <col min="2" max="2" width="24.85546875" style="85" customWidth="1"/>
    <col min="3" max="3" width="10.85546875" style="85" customWidth="1"/>
    <col min="4" max="4" width="9.140625" style="85"/>
    <col min="5" max="5" width="11.7109375" style="85" customWidth="1"/>
    <col min="6" max="6" width="11.42578125" style="85" customWidth="1"/>
    <col min="7" max="7" width="13.28515625" style="85" customWidth="1"/>
    <col min="8" max="8" width="10.85546875" style="85" customWidth="1"/>
    <col min="9" max="9" width="14" style="85" customWidth="1"/>
    <col min="10" max="10" width="12.85546875" style="85" customWidth="1"/>
    <col min="11" max="11" width="12.42578125" style="85" customWidth="1"/>
    <col min="12" max="12" width="13" style="85" customWidth="1"/>
    <col min="13" max="13" width="13.7109375" style="85" customWidth="1"/>
    <col min="14" max="14" width="11.28515625" style="85" customWidth="1"/>
    <col min="15" max="16384" width="9.140625" style="85"/>
  </cols>
  <sheetData>
    <row r="1" spans="1:17">
      <c r="A1" s="1551" t="s">
        <v>0</v>
      </c>
      <c r="B1" s="1551"/>
      <c r="C1" s="1551"/>
      <c r="D1" s="1551"/>
      <c r="E1" s="1551"/>
      <c r="F1" s="1551"/>
      <c r="G1" s="1551"/>
      <c r="H1" s="1551"/>
      <c r="I1" s="1551"/>
      <c r="J1" s="1551"/>
      <c r="K1" s="84"/>
      <c r="P1" s="85" t="s">
        <v>297</v>
      </c>
    </row>
    <row r="2" spans="1:17">
      <c r="A2" s="84"/>
      <c r="B2" s="1551" t="s">
        <v>343</v>
      </c>
      <c r="C2" s="1551"/>
      <c r="D2" s="1551"/>
      <c r="E2" s="1551"/>
      <c r="F2" s="1551"/>
      <c r="G2" s="1551"/>
      <c r="H2" s="1551"/>
      <c r="I2" s="1551"/>
      <c r="J2" s="1551"/>
      <c r="K2" s="1551"/>
      <c r="P2" s="85" t="s">
        <v>293</v>
      </c>
      <c r="Q2" s="85" t="s">
        <v>296</v>
      </c>
    </row>
    <row r="3" spans="1:17">
      <c r="A3" s="1550" t="s">
        <v>1</v>
      </c>
      <c r="B3" s="1550"/>
      <c r="C3" s="1550"/>
      <c r="D3" s="1550"/>
      <c r="E3" s="1550"/>
      <c r="F3" s="1550"/>
      <c r="G3" s="1550"/>
      <c r="H3" s="1550"/>
      <c r="I3" s="1550"/>
      <c r="J3" s="1550"/>
      <c r="K3" s="1550"/>
      <c r="P3" s="85" t="s">
        <v>294</v>
      </c>
      <c r="Q3" s="85" t="s">
        <v>296</v>
      </c>
    </row>
    <row r="4" spans="1:17">
      <c r="A4" s="86"/>
      <c r="B4" s="87"/>
      <c r="C4" s="87"/>
      <c r="D4" s="87"/>
      <c r="E4" s="87"/>
      <c r="F4" s="87"/>
      <c r="G4" s="87"/>
      <c r="H4" s="87"/>
      <c r="I4" s="87"/>
      <c r="J4" s="87"/>
      <c r="K4" s="88"/>
      <c r="L4" s="335"/>
      <c r="M4" s="329"/>
      <c r="N4" s="89"/>
      <c r="P4" s="85" t="s">
        <v>295</v>
      </c>
      <c r="Q4" s="85" t="s">
        <v>296</v>
      </c>
    </row>
    <row r="5" spans="1:17">
      <c r="A5" s="1552" t="s">
        <v>3</v>
      </c>
      <c r="B5" s="1553" t="s">
        <v>4</v>
      </c>
      <c r="C5" s="1554" t="s">
        <v>5</v>
      </c>
      <c r="D5" s="1554"/>
      <c r="E5" s="1554"/>
      <c r="F5" s="1553" t="s">
        <v>6</v>
      </c>
      <c r="G5" s="1553" t="s">
        <v>7</v>
      </c>
      <c r="H5" s="1555" t="s">
        <v>8</v>
      </c>
      <c r="I5" s="1556"/>
      <c r="J5" s="1553" t="s">
        <v>9</v>
      </c>
      <c r="K5" s="1553" t="s">
        <v>136</v>
      </c>
      <c r="L5" s="1557"/>
      <c r="M5" s="1557"/>
    </row>
    <row r="6" spans="1:17">
      <c r="A6" s="1552"/>
      <c r="B6" s="1553"/>
      <c r="C6" s="90" t="s">
        <v>10</v>
      </c>
      <c r="D6" s="90" t="s">
        <v>11</v>
      </c>
      <c r="E6" s="90" t="s">
        <v>12</v>
      </c>
      <c r="F6" s="1553"/>
      <c r="G6" s="1553"/>
      <c r="H6" s="327" t="s">
        <v>13</v>
      </c>
      <c r="I6" s="327" t="s">
        <v>14</v>
      </c>
      <c r="J6" s="1553"/>
      <c r="K6" s="1553"/>
      <c r="L6" s="1557"/>
      <c r="M6" s="1557"/>
    </row>
    <row r="7" spans="1:17">
      <c r="A7" s="92">
        <v>1</v>
      </c>
      <c r="B7" s="93" t="s">
        <v>15</v>
      </c>
      <c r="C7" s="93">
        <v>1</v>
      </c>
      <c r="D7" s="93">
        <v>1</v>
      </c>
      <c r="E7" s="94">
        <f>(C7*8+D7*4)/12</f>
        <v>1</v>
      </c>
      <c r="F7" s="95">
        <v>28000</v>
      </c>
      <c r="G7" s="95">
        <f t="shared" ref="G7:G14" si="0">F7*E7</f>
        <v>28000</v>
      </c>
      <c r="H7" s="96"/>
      <c r="I7" s="95"/>
      <c r="J7" s="94">
        <f>(G7+I7)*0.2</f>
        <v>5600</v>
      </c>
      <c r="K7" s="94">
        <f>G7+I7+J7</f>
        <v>33600</v>
      </c>
      <c r="L7" s="319"/>
      <c r="M7" s="319"/>
      <c r="N7" s="89">
        <f>F7*1.04</f>
        <v>29120</v>
      </c>
    </row>
    <row r="8" spans="1:17">
      <c r="A8" s="92">
        <v>2</v>
      </c>
      <c r="B8" s="93" t="s">
        <v>16</v>
      </c>
      <c r="C8" s="93">
        <v>0.5</v>
      </c>
      <c r="D8" s="93">
        <v>0.5</v>
      </c>
      <c r="E8" s="94">
        <f t="shared" ref="E8:E13" si="1">(C8*8+D8*4)/12</f>
        <v>0.5</v>
      </c>
      <c r="F8" s="95">
        <v>19600</v>
      </c>
      <c r="G8" s="95">
        <f t="shared" si="0"/>
        <v>9800</v>
      </c>
      <c r="H8" s="96"/>
      <c r="I8" s="95"/>
      <c r="J8" s="94">
        <f t="shared" ref="J8:J14" si="2">(G8+I8)*0.2</f>
        <v>1960</v>
      </c>
      <c r="K8" s="94">
        <f t="shared" ref="K8:K14" si="3">G8+I8+J8</f>
        <v>11760</v>
      </c>
      <c r="L8" s="319"/>
      <c r="M8" s="319"/>
      <c r="N8" s="89">
        <f>F8*1.04</f>
        <v>20384</v>
      </c>
    </row>
    <row r="9" spans="1:17">
      <c r="A9" s="92">
        <v>3</v>
      </c>
      <c r="B9" s="93" t="s">
        <v>17</v>
      </c>
      <c r="C9" s="93">
        <v>2.2000000000000002</v>
      </c>
      <c r="D9" s="93">
        <v>2.2000000000000002</v>
      </c>
      <c r="E9" s="94">
        <f t="shared" si="1"/>
        <v>2.2000000000000002</v>
      </c>
      <c r="F9" s="95">
        <v>13000</v>
      </c>
      <c r="G9" s="95">
        <f t="shared" si="0"/>
        <v>28600.000000000004</v>
      </c>
      <c r="H9" s="96"/>
      <c r="I9" s="95"/>
      <c r="J9" s="94">
        <f t="shared" si="2"/>
        <v>5720.0000000000009</v>
      </c>
      <c r="K9" s="94">
        <f t="shared" si="3"/>
        <v>34320.000000000007</v>
      </c>
      <c r="L9" s="319"/>
      <c r="M9" s="319"/>
      <c r="N9" s="89"/>
    </row>
    <row r="10" spans="1:17">
      <c r="A10" s="92">
        <v>4</v>
      </c>
      <c r="B10" s="93" t="s">
        <v>17</v>
      </c>
      <c r="C10" s="93">
        <v>3.3</v>
      </c>
      <c r="D10" s="93">
        <v>3.3</v>
      </c>
      <c r="E10" s="94">
        <f t="shared" si="1"/>
        <v>3.2999999999999994</v>
      </c>
      <c r="F10" s="95">
        <v>14300</v>
      </c>
      <c r="G10" s="95">
        <f t="shared" si="0"/>
        <v>47189.999999999993</v>
      </c>
      <c r="H10" s="96"/>
      <c r="I10" s="95"/>
      <c r="J10" s="94">
        <f t="shared" si="2"/>
        <v>9437.9999999999982</v>
      </c>
      <c r="K10" s="94">
        <f t="shared" si="3"/>
        <v>56627.999999999993</v>
      </c>
      <c r="L10" s="319"/>
      <c r="M10" s="319"/>
      <c r="N10" s="89"/>
    </row>
    <row r="11" spans="1:17">
      <c r="A11" s="92">
        <v>5</v>
      </c>
      <c r="B11" s="93" t="s">
        <v>17</v>
      </c>
      <c r="C11" s="93">
        <v>3.3</v>
      </c>
      <c r="D11" s="93">
        <v>3.3</v>
      </c>
      <c r="E11" s="94">
        <f t="shared" si="1"/>
        <v>3.2999999999999994</v>
      </c>
      <c r="F11" s="95">
        <v>15600</v>
      </c>
      <c r="G11" s="95">
        <f t="shared" si="0"/>
        <v>51479.999999999993</v>
      </c>
      <c r="H11" s="96"/>
      <c r="I11" s="95"/>
      <c r="J11" s="94">
        <f t="shared" si="2"/>
        <v>10296</v>
      </c>
      <c r="K11" s="94">
        <f t="shared" si="3"/>
        <v>61775.999999999993</v>
      </c>
      <c r="L11" s="319"/>
      <c r="M11" s="319"/>
      <c r="N11" s="89"/>
    </row>
    <row r="12" spans="1:17">
      <c r="A12" s="92">
        <v>6</v>
      </c>
      <c r="B12" s="93" t="s">
        <v>18</v>
      </c>
      <c r="C12" s="93">
        <v>1</v>
      </c>
      <c r="D12" s="93">
        <v>1</v>
      </c>
      <c r="E12" s="94">
        <f t="shared" si="1"/>
        <v>1</v>
      </c>
      <c r="F12" s="95">
        <v>14400</v>
      </c>
      <c r="G12" s="95">
        <f t="shared" si="0"/>
        <v>14400</v>
      </c>
      <c r="H12" s="96"/>
      <c r="I12" s="95"/>
      <c r="J12" s="94">
        <f t="shared" si="2"/>
        <v>2880</v>
      </c>
      <c r="K12" s="94">
        <f t="shared" si="3"/>
        <v>17280</v>
      </c>
      <c r="L12" s="319"/>
      <c r="M12" s="319"/>
      <c r="N12" s="89"/>
    </row>
    <row r="13" spans="1:17">
      <c r="A13" s="92">
        <v>7</v>
      </c>
      <c r="B13" s="93" t="s">
        <v>19</v>
      </c>
      <c r="C13" s="93">
        <v>6.6</v>
      </c>
      <c r="D13" s="93">
        <v>6.6</v>
      </c>
      <c r="E13" s="94">
        <f t="shared" si="1"/>
        <v>6.5999999999999988</v>
      </c>
      <c r="F13" s="95">
        <v>7436</v>
      </c>
      <c r="G13" s="95">
        <f t="shared" si="0"/>
        <v>49077.599999999991</v>
      </c>
      <c r="H13" s="96">
        <v>0.1</v>
      </c>
      <c r="I13" s="95">
        <f>G13*H13</f>
        <v>4907.7599999999993</v>
      </c>
      <c r="J13" s="94">
        <f>(G13+I13)*0.2</f>
        <v>10797.072</v>
      </c>
      <c r="K13" s="94">
        <f>G13+I13+J13</f>
        <v>64782.431999999993</v>
      </c>
      <c r="L13" s="319"/>
      <c r="M13" s="319"/>
      <c r="N13" s="89">
        <f t="shared" ref="N13:N14" si="4">F13*1.04</f>
        <v>7733.4400000000005</v>
      </c>
    </row>
    <row r="14" spans="1:17">
      <c r="A14" s="92">
        <v>8</v>
      </c>
      <c r="B14" s="93" t="s">
        <v>20</v>
      </c>
      <c r="C14" s="93">
        <v>0.5</v>
      </c>
      <c r="D14" s="93">
        <v>0.5</v>
      </c>
      <c r="E14" s="94">
        <f>(C14*8+D14*4)/12</f>
        <v>0.5</v>
      </c>
      <c r="F14" s="95">
        <v>4742</v>
      </c>
      <c r="G14" s="95">
        <f t="shared" si="0"/>
        <v>2371</v>
      </c>
      <c r="H14" s="96"/>
      <c r="I14" s="95"/>
      <c r="J14" s="94">
        <f t="shared" si="2"/>
        <v>474.20000000000005</v>
      </c>
      <c r="K14" s="94">
        <f t="shared" si="3"/>
        <v>2845.2</v>
      </c>
      <c r="L14" s="319"/>
      <c r="M14" s="319"/>
      <c r="N14" s="99">
        <f t="shared" si="4"/>
        <v>4931.68</v>
      </c>
    </row>
    <row r="15" spans="1:17" ht="13.5" thickBot="1">
      <c r="A15" s="92"/>
      <c r="B15" s="100" t="s">
        <v>21</v>
      </c>
      <c r="C15" s="94">
        <f>SUM(C7:C14)</f>
        <v>18.399999999999999</v>
      </c>
      <c r="D15" s="94">
        <f>SUM(D7:D14)</f>
        <v>18.399999999999999</v>
      </c>
      <c r="E15" s="94">
        <f>SUM(E7:E14)</f>
        <v>18.399999999999999</v>
      </c>
      <c r="F15" s="95"/>
      <c r="G15" s="95">
        <f>SUM(G7:G14)</f>
        <v>230918.59999999998</v>
      </c>
      <c r="H15" s="96"/>
      <c r="I15" s="95"/>
      <c r="J15" s="94">
        <f>SUM(J7:J14)</f>
        <v>47165.271999999997</v>
      </c>
      <c r="K15" s="101">
        <f>SUM(K7:K14)</f>
        <v>282991.63199999998</v>
      </c>
      <c r="L15" s="330"/>
      <c r="M15" s="330"/>
    </row>
    <row r="16" spans="1:17">
      <c r="A16" s="92"/>
      <c r="B16" s="102" t="s">
        <v>22</v>
      </c>
      <c r="C16" s="103"/>
      <c r="D16" s="103"/>
      <c r="E16" s="104"/>
      <c r="F16" s="105"/>
      <c r="G16" s="105">
        <f>G15*12</f>
        <v>2771023.1999999997</v>
      </c>
      <c r="H16" s="105"/>
      <c r="I16" s="105"/>
      <c r="J16" s="106">
        <f>J15*12</f>
        <v>565983.26399999997</v>
      </c>
      <c r="K16" s="107">
        <f>K15*12</f>
        <v>3395899.5839999998</v>
      </c>
      <c r="L16" s="131"/>
      <c r="M16" s="131"/>
    </row>
    <row r="17" spans="4:13">
      <c r="D17" s="108" t="s">
        <v>23</v>
      </c>
      <c r="I17" s="109"/>
      <c r="J17" s="109"/>
      <c r="K17" s="109">
        <f>K16</f>
        <v>3395899.5839999998</v>
      </c>
      <c r="L17" s="194"/>
      <c r="M17" s="194"/>
    </row>
    <row r="18" spans="4:13">
      <c r="D18" s="110" t="s">
        <v>24</v>
      </c>
      <c r="I18" s="109"/>
      <c r="J18" s="111">
        <v>0.04</v>
      </c>
      <c r="K18" s="109">
        <f>(K13+K14)*4%*3</f>
        <v>8115.3158399999993</v>
      </c>
      <c r="L18" s="194"/>
      <c r="M18" s="194"/>
    </row>
    <row r="19" spans="4:13" hidden="1">
      <c r="D19" s="110" t="s">
        <v>25</v>
      </c>
      <c r="J19" s="111"/>
      <c r="K19" s="109"/>
      <c r="L19" s="336"/>
      <c r="M19" s="120"/>
    </row>
    <row r="20" spans="4:13">
      <c r="D20" s="113" t="s">
        <v>26</v>
      </c>
      <c r="I20" s="109"/>
      <c r="J20" s="111">
        <f>K20/K21</f>
        <v>0.33303574640789729</v>
      </c>
      <c r="K20" s="109">
        <f>K21-(K17+K18)</f>
        <v>1699729.2386304303</v>
      </c>
      <c r="L20" s="194"/>
      <c r="M20" s="194"/>
    </row>
    <row r="21" spans="4:13">
      <c r="D21" s="113" t="s">
        <v>27</v>
      </c>
      <c r="I21" s="109"/>
      <c r="J21" s="111"/>
      <c r="K21" s="109">
        <f>K23-K22</f>
        <v>5103744.1384704299</v>
      </c>
      <c r="L21" s="194"/>
      <c r="M21" s="194"/>
    </row>
    <row r="22" spans="4:13">
      <c r="D22" s="114" t="s">
        <v>311</v>
      </c>
      <c r="I22" s="109"/>
      <c r="J22" s="109"/>
      <c r="K22" s="109">
        <f>N129</f>
        <v>63655.185230769195</v>
      </c>
      <c r="L22" s="194"/>
      <c r="M22" s="194"/>
    </row>
    <row r="23" spans="4:13">
      <c r="D23" s="115" t="s">
        <v>28</v>
      </c>
      <c r="I23" s="109"/>
      <c r="J23" s="109"/>
      <c r="K23" s="116">
        <f>(K29-K28)/1.3012</f>
        <v>5167399.3237011991</v>
      </c>
      <c r="L23" s="205"/>
      <c r="M23" s="205"/>
    </row>
    <row r="24" spans="4:13">
      <c r="D24" s="337" t="s">
        <v>346</v>
      </c>
      <c r="I24" s="109"/>
      <c r="J24" s="109"/>
      <c r="K24" s="338" t="e">
        <f>K23-K25-K26</f>
        <v>#REF!</v>
      </c>
      <c r="L24" s="205"/>
      <c r="M24" s="205"/>
    </row>
    <row r="25" spans="4:13">
      <c r="D25" s="337" t="s">
        <v>347</v>
      </c>
      <c r="I25" s="109"/>
      <c r="J25" s="109"/>
      <c r="K25" s="338" t="e">
        <f>#REF!</f>
        <v>#REF!</v>
      </c>
      <c r="L25" s="205"/>
      <c r="M25" s="205"/>
    </row>
    <row r="26" spans="4:13">
      <c r="D26" s="337" t="s">
        <v>348</v>
      </c>
      <c r="I26" s="109"/>
      <c r="J26" s="109"/>
      <c r="K26" s="338">
        <v>11760</v>
      </c>
      <c r="L26" s="205"/>
      <c r="M26" s="205"/>
    </row>
    <row r="27" spans="4:13" ht="12" customHeight="1">
      <c r="D27" s="115" t="s">
        <v>29</v>
      </c>
      <c r="I27" s="112"/>
      <c r="J27" s="111">
        <v>0.30120000000000002</v>
      </c>
      <c r="K27" s="116">
        <f>K23*J27</f>
        <v>1556420.6762988013</v>
      </c>
      <c r="L27" s="205"/>
      <c r="M27" s="205"/>
    </row>
    <row r="28" spans="4:13">
      <c r="D28" s="115" t="s">
        <v>340</v>
      </c>
      <c r="I28" s="109"/>
      <c r="J28" s="109"/>
      <c r="K28" s="116">
        <f>I55+K79</f>
        <v>2880</v>
      </c>
      <c r="L28" s="205"/>
      <c r="M28" s="205"/>
    </row>
    <row r="29" spans="4:13">
      <c r="D29" s="115" t="s">
        <v>41</v>
      </c>
      <c r="I29" s="109"/>
      <c r="J29" s="109"/>
      <c r="K29" s="116">
        <v>6726700</v>
      </c>
      <c r="L29" s="205"/>
      <c r="M29" s="205"/>
    </row>
    <row r="30" spans="4:13">
      <c r="D30" s="115"/>
      <c r="I30" s="109"/>
      <c r="J30" s="109"/>
      <c r="K30" s="116"/>
      <c r="L30" s="116"/>
      <c r="M30" s="116"/>
    </row>
    <row r="31" spans="4:13" hidden="1">
      <c r="D31" s="114" t="s">
        <v>310</v>
      </c>
      <c r="J31" s="109"/>
      <c r="K31" s="109">
        <v>20888.11</v>
      </c>
      <c r="L31" s="112"/>
    </row>
    <row r="32" spans="4:13" hidden="1">
      <c r="D32" s="115" t="s">
        <v>28</v>
      </c>
      <c r="I32" s="109"/>
      <c r="J32" s="109"/>
      <c r="K32" s="116">
        <f>(K35-K34)/1.3012</f>
        <v>4865447.2794343689</v>
      </c>
      <c r="L32" s="116"/>
      <c r="M32" s="116"/>
    </row>
    <row r="33" spans="1:14" hidden="1">
      <c r="D33" s="115" t="s">
        <v>29</v>
      </c>
      <c r="I33" s="112"/>
      <c r="J33" s="111">
        <v>0.30120000000000002</v>
      </c>
      <c r="K33" s="116">
        <f>K32*J33</f>
        <v>1465472.720565632</v>
      </c>
      <c r="L33" s="116"/>
      <c r="M33" s="116"/>
    </row>
    <row r="34" spans="1:14" hidden="1">
      <c r="D34" s="115" t="s">
        <v>30</v>
      </c>
      <c r="I34" s="109"/>
      <c r="J34" s="109"/>
      <c r="K34" s="116">
        <f>I55+K79</f>
        <v>2880</v>
      </c>
      <c r="L34" s="116"/>
      <c r="M34" s="116"/>
    </row>
    <row r="35" spans="1:14" hidden="1">
      <c r="D35" s="115" t="s">
        <v>292</v>
      </c>
      <c r="I35" s="109"/>
      <c r="J35" s="109"/>
      <c r="K35" s="116">
        <v>6333800</v>
      </c>
      <c r="L35" s="116"/>
      <c r="M35" s="116"/>
    </row>
    <row r="36" spans="1:14">
      <c r="K36" s="116"/>
      <c r="L36" s="116"/>
      <c r="M36" s="109"/>
    </row>
    <row r="37" spans="1:14">
      <c r="A37" s="1551" t="s">
        <v>0</v>
      </c>
      <c r="B37" s="1551"/>
      <c r="C37" s="1551"/>
      <c r="D37" s="1551"/>
      <c r="E37" s="1551"/>
      <c r="F37" s="1551"/>
      <c r="G37" s="1551"/>
      <c r="H37" s="1551"/>
      <c r="I37" s="84"/>
      <c r="K37" s="109"/>
      <c r="L37" s="109"/>
      <c r="M37" s="109"/>
    </row>
    <row r="38" spans="1:14">
      <c r="A38" s="84"/>
      <c r="B38" s="1551" t="s">
        <v>343</v>
      </c>
      <c r="C38" s="1551"/>
      <c r="D38" s="1551"/>
      <c r="E38" s="1551"/>
      <c r="F38" s="1551"/>
      <c r="G38" s="1551"/>
      <c r="H38" s="1551"/>
      <c r="I38" s="1551"/>
    </row>
    <row r="39" spans="1:14">
      <c r="A39" s="1550" t="s">
        <v>1</v>
      </c>
      <c r="B39" s="1550"/>
      <c r="C39" s="1550"/>
      <c r="D39" s="1550"/>
      <c r="E39" s="1550"/>
      <c r="F39" s="1550"/>
      <c r="G39" s="1550"/>
      <c r="H39" s="1550"/>
      <c r="I39" s="1550"/>
    </row>
    <row r="40" spans="1:14">
      <c r="A40" s="86"/>
      <c r="B40" s="86"/>
      <c r="C40" s="86"/>
      <c r="D40" s="86"/>
      <c r="E40" s="86"/>
      <c r="F40" s="86"/>
      <c r="G40" s="86"/>
      <c r="H40" s="86"/>
      <c r="I40" s="117"/>
      <c r="J40" s="120"/>
      <c r="K40" s="332"/>
    </row>
    <row r="41" spans="1:14" ht="12.75" customHeight="1">
      <c r="A41" s="1552" t="s">
        <v>3</v>
      </c>
      <c r="B41" s="1552" t="s">
        <v>4</v>
      </c>
      <c r="C41" s="1558" t="s">
        <v>5</v>
      </c>
      <c r="D41" s="1558"/>
      <c r="E41" s="1558"/>
      <c r="F41" s="1552" t="s">
        <v>6</v>
      </c>
      <c r="G41" s="1552" t="s">
        <v>7</v>
      </c>
      <c r="H41" s="1552" t="s">
        <v>9</v>
      </c>
      <c r="I41" s="1553" t="s">
        <v>136</v>
      </c>
      <c r="J41" s="1557"/>
      <c r="K41" s="1557"/>
      <c r="M41" s="98"/>
      <c r="N41" s="98"/>
    </row>
    <row r="42" spans="1:14">
      <c r="A42" s="1552"/>
      <c r="B42" s="1552"/>
      <c r="C42" s="118" t="s">
        <v>10</v>
      </c>
      <c r="D42" s="118" t="s">
        <v>11</v>
      </c>
      <c r="E42" s="118" t="s">
        <v>12</v>
      </c>
      <c r="F42" s="1552"/>
      <c r="G42" s="1552"/>
      <c r="H42" s="1552"/>
      <c r="I42" s="1553"/>
      <c r="J42" s="1557"/>
      <c r="K42" s="1557"/>
      <c r="M42" s="98"/>
      <c r="N42" s="98"/>
    </row>
    <row r="43" spans="1:14">
      <c r="A43" s="92">
        <v>1</v>
      </c>
      <c r="B43" s="93" t="s">
        <v>17</v>
      </c>
      <c r="C43" s="93">
        <v>2.2000000000000002</v>
      </c>
      <c r="D43" s="93">
        <v>2.2000000000000002</v>
      </c>
      <c r="E43" s="94">
        <f>(C43*8+D43*4)/12</f>
        <v>2.2000000000000002</v>
      </c>
      <c r="F43" s="95">
        <v>13000</v>
      </c>
      <c r="G43" s="95">
        <f>F43*E43</f>
        <v>28600.000000000004</v>
      </c>
      <c r="H43" s="119">
        <f>G43*0.2</f>
        <v>5720.0000000000009</v>
      </c>
      <c r="I43" s="119">
        <f>G43+H43</f>
        <v>34320.000000000007</v>
      </c>
      <c r="J43" s="120"/>
      <c r="K43" s="120"/>
      <c r="M43" s="98"/>
      <c r="N43" s="98"/>
    </row>
    <row r="44" spans="1:14">
      <c r="A44" s="92">
        <v>2</v>
      </c>
      <c r="B44" s="93" t="s">
        <v>17</v>
      </c>
      <c r="C44" s="93">
        <v>3.3</v>
      </c>
      <c r="D44" s="93">
        <v>3.3</v>
      </c>
      <c r="E44" s="94">
        <f t="shared" ref="E44:E46" si="5">(C44*8+D44*4)/12</f>
        <v>3.2999999999999994</v>
      </c>
      <c r="F44" s="95">
        <v>14300</v>
      </c>
      <c r="G44" s="95">
        <f>F44*E44</f>
        <v>47189.999999999993</v>
      </c>
      <c r="H44" s="119">
        <f>G44*0.2</f>
        <v>9437.9999999999982</v>
      </c>
      <c r="I44" s="119">
        <f>G44+H44</f>
        <v>56627.999999999993</v>
      </c>
      <c r="J44" s="120"/>
      <c r="K44" s="143"/>
      <c r="L44" s="109"/>
      <c r="M44" s="121"/>
      <c r="N44" s="98"/>
    </row>
    <row r="45" spans="1:14">
      <c r="A45" s="92">
        <v>3</v>
      </c>
      <c r="B45" s="93" t="s">
        <v>17</v>
      </c>
      <c r="C45" s="93">
        <v>3.3</v>
      </c>
      <c r="D45" s="93">
        <v>3.3</v>
      </c>
      <c r="E45" s="94">
        <f t="shared" si="5"/>
        <v>3.2999999999999994</v>
      </c>
      <c r="F45" s="95">
        <v>15600</v>
      </c>
      <c r="G45" s="95">
        <f>F45*E45</f>
        <v>51479.999999999993</v>
      </c>
      <c r="H45" s="119">
        <f>G45*0.2</f>
        <v>10296</v>
      </c>
      <c r="I45" s="119">
        <f>G45+H45</f>
        <v>61775.999999999993</v>
      </c>
      <c r="J45" s="120"/>
      <c r="K45" s="194"/>
      <c r="L45" s="109"/>
      <c r="M45" s="122"/>
      <c r="N45" s="98"/>
    </row>
    <row r="46" spans="1:14">
      <c r="A46" s="92">
        <v>4</v>
      </c>
      <c r="B46" s="93" t="s">
        <v>18</v>
      </c>
      <c r="C46" s="93">
        <v>1</v>
      </c>
      <c r="D46" s="93">
        <v>1</v>
      </c>
      <c r="E46" s="94">
        <f t="shared" si="5"/>
        <v>1</v>
      </c>
      <c r="F46" s="95">
        <v>14400</v>
      </c>
      <c r="G46" s="95">
        <f>F46*E46</f>
        <v>14400</v>
      </c>
      <c r="H46" s="119">
        <f>G46*0.2</f>
        <v>2880</v>
      </c>
      <c r="I46" s="119">
        <f>G46+H46</f>
        <v>17280</v>
      </c>
      <c r="J46" s="120"/>
      <c r="K46" s="333"/>
      <c r="L46" s="124"/>
      <c r="M46" s="125"/>
      <c r="N46" s="98"/>
    </row>
    <row r="47" spans="1:14" ht="13.5" thickBot="1">
      <c r="A47" s="92"/>
      <c r="B47" s="100" t="s">
        <v>21</v>
      </c>
      <c r="C47" s="94">
        <f>SUM(C43:C46)</f>
        <v>9.8000000000000007</v>
      </c>
      <c r="D47" s="94">
        <f>SUM(D43:D46)</f>
        <v>9.8000000000000007</v>
      </c>
      <c r="E47" s="94">
        <f>SUM(E43:E46)</f>
        <v>9.7999999999999989</v>
      </c>
      <c r="F47" s="95"/>
      <c r="G47" s="95">
        <f>SUM(G43:G46)</f>
        <v>141670</v>
      </c>
      <c r="H47" s="119">
        <f>SUM(H43:H46)</f>
        <v>28334</v>
      </c>
      <c r="I47" s="126">
        <f>SUM(I43:I46)</f>
        <v>170004</v>
      </c>
      <c r="J47" s="120"/>
      <c r="K47" s="120"/>
      <c r="N47" s="98"/>
    </row>
    <row r="48" spans="1:14">
      <c r="A48" s="92"/>
      <c r="B48" s="102" t="s">
        <v>22</v>
      </c>
      <c r="C48" s="103"/>
      <c r="D48" s="103"/>
      <c r="E48" s="104"/>
      <c r="F48" s="105"/>
      <c r="G48" s="105">
        <f>G47*12</f>
        <v>1700040</v>
      </c>
      <c r="H48" s="105">
        <f>H47*12</f>
        <v>340008</v>
      </c>
      <c r="I48" s="127">
        <f>I47*12</f>
        <v>2040048</v>
      </c>
      <c r="J48" s="334"/>
      <c r="K48" s="334"/>
      <c r="M48" s="98"/>
      <c r="N48" s="98"/>
    </row>
    <row r="49" spans="1:15">
      <c r="A49" s="113"/>
      <c r="B49" s="129"/>
      <c r="D49" s="108" t="s">
        <v>23</v>
      </c>
      <c r="E49" s="108"/>
      <c r="F49" s="108"/>
      <c r="G49" s="113"/>
      <c r="H49" s="129"/>
      <c r="I49" s="130">
        <f>I48</f>
        <v>2040048</v>
      </c>
      <c r="J49" s="131"/>
      <c r="K49" s="131"/>
      <c r="M49" s="132"/>
      <c r="N49" s="133"/>
    </row>
    <row r="50" spans="1:15">
      <c r="A50" s="113"/>
      <c r="B50" s="129"/>
      <c r="D50" s="113" t="s">
        <v>26</v>
      </c>
      <c r="E50" s="113"/>
      <c r="F50" s="113"/>
      <c r="G50" s="113"/>
      <c r="H50" s="134">
        <f>I50/I51</f>
        <v>0.37753593426692811</v>
      </c>
      <c r="I50" s="130">
        <f>I51-I49</f>
        <v>1237326.7310175225</v>
      </c>
      <c r="J50" s="130"/>
      <c r="K50" s="130"/>
      <c r="L50" s="135"/>
      <c r="M50" s="136"/>
      <c r="N50" s="111"/>
    </row>
    <row r="51" spans="1:15">
      <c r="A51" s="113"/>
      <c r="B51" s="129"/>
      <c r="C51" s="129"/>
      <c r="D51" s="115" t="s">
        <v>28</v>
      </c>
      <c r="E51" s="137"/>
      <c r="F51" s="113"/>
      <c r="G51" s="138"/>
      <c r="H51" s="129"/>
      <c r="I51" s="52">
        <f>(I56-I55)/1.3012</f>
        <v>3277374.7310175225</v>
      </c>
      <c r="J51" s="52"/>
      <c r="K51" s="52"/>
      <c r="M51" s="132"/>
      <c r="N51" s="98"/>
    </row>
    <row r="52" spans="1:15">
      <c r="A52" s="113"/>
      <c r="B52" s="129"/>
      <c r="C52" s="129"/>
      <c r="D52" s="337" t="s">
        <v>346</v>
      </c>
      <c r="E52" s="137"/>
      <c r="F52" s="113"/>
      <c r="G52" s="138"/>
      <c r="H52" s="129"/>
      <c r="I52" s="339">
        <f>I51-I53</f>
        <v>3274614.7310175225</v>
      </c>
      <c r="J52" s="52"/>
      <c r="K52" s="52"/>
      <c r="M52" s="132"/>
      <c r="N52" s="98"/>
    </row>
    <row r="53" spans="1:15">
      <c r="A53" s="113"/>
      <c r="B53" s="129"/>
      <c r="C53" s="129"/>
      <c r="D53" s="337" t="s">
        <v>348</v>
      </c>
      <c r="E53" s="137"/>
      <c r="F53" s="113"/>
      <c r="G53" s="138"/>
      <c r="H53" s="129"/>
      <c r="I53" s="339">
        <v>2760</v>
      </c>
      <c r="J53" s="52"/>
      <c r="K53" s="52"/>
      <c r="M53" s="132"/>
      <c r="N53" s="98"/>
    </row>
    <row r="54" spans="1:15">
      <c r="A54" s="114"/>
      <c r="B54" s="129"/>
      <c r="C54" s="129"/>
      <c r="D54" s="115" t="s">
        <v>29</v>
      </c>
      <c r="E54" s="115"/>
      <c r="F54" s="139"/>
      <c r="G54" s="140"/>
      <c r="H54" s="134">
        <v>0.30120000000000002</v>
      </c>
      <c r="I54" s="52">
        <f>I51*H54</f>
        <v>987145.26898247784</v>
      </c>
      <c r="J54" s="52"/>
      <c r="K54" s="52"/>
      <c r="M54" s="141"/>
      <c r="N54" s="142"/>
      <c r="O54" s="142"/>
    </row>
    <row r="55" spans="1:15">
      <c r="A55" s="114"/>
      <c r="B55" s="129"/>
      <c r="C55" s="129"/>
      <c r="D55" s="115" t="s">
        <v>340</v>
      </c>
      <c r="E55" s="115"/>
      <c r="F55" s="139"/>
      <c r="G55" s="140"/>
      <c r="H55" s="129"/>
      <c r="I55" s="52">
        <v>2880</v>
      </c>
      <c r="J55" s="143"/>
      <c r="K55" s="143"/>
      <c r="M55" s="141"/>
      <c r="N55" s="142"/>
      <c r="O55" s="142"/>
    </row>
    <row r="56" spans="1:15">
      <c r="A56" s="114"/>
      <c r="B56" s="129"/>
      <c r="C56" s="129"/>
      <c r="D56" s="115" t="s">
        <v>345</v>
      </c>
      <c r="E56" s="129"/>
      <c r="F56" s="144"/>
      <c r="G56" s="130"/>
      <c r="H56" s="129"/>
      <c r="I56" s="116">
        <f>4264640+2760</f>
        <v>4267400</v>
      </c>
      <c r="J56" s="116"/>
      <c r="K56" s="116"/>
      <c r="M56" s="141"/>
      <c r="N56" s="142"/>
      <c r="O56" s="142"/>
    </row>
    <row r="57" spans="1:15">
      <c r="A57" s="114"/>
      <c r="B57" s="129"/>
      <c r="C57" s="129"/>
      <c r="D57" s="115"/>
      <c r="E57" s="129"/>
      <c r="F57" s="144"/>
      <c r="G57" s="130"/>
      <c r="H57" s="129"/>
      <c r="I57" s="116"/>
      <c r="J57" s="116"/>
      <c r="K57" s="116"/>
      <c r="M57" s="141"/>
      <c r="N57" s="142"/>
      <c r="O57" s="142"/>
    </row>
    <row r="58" spans="1:15" hidden="1">
      <c r="A58" s="114"/>
      <c r="B58" s="129"/>
      <c r="C58" s="129"/>
      <c r="D58" s="115" t="s">
        <v>28</v>
      </c>
      <c r="E58" s="129"/>
      <c r="F58" s="144"/>
      <c r="G58" s="130"/>
      <c r="H58" s="129"/>
      <c r="I58" s="116">
        <f>(I61-I60)/1.3012</f>
        <v>3147114.0408853367</v>
      </c>
      <c r="J58" s="116"/>
      <c r="K58" s="116"/>
      <c r="M58" s="141"/>
      <c r="N58" s="142"/>
      <c r="O58" s="142"/>
    </row>
    <row r="59" spans="1:15" hidden="1">
      <c r="A59" s="114"/>
      <c r="B59" s="129"/>
      <c r="C59" s="129"/>
      <c r="D59" s="115" t="s">
        <v>29</v>
      </c>
      <c r="E59" s="129"/>
      <c r="F59" s="144"/>
      <c r="G59" s="130"/>
      <c r="H59" s="129"/>
      <c r="I59" s="116">
        <f>I58*30.12%</f>
        <v>947910.74911466346</v>
      </c>
      <c r="J59" s="116"/>
      <c r="K59" s="116"/>
      <c r="M59" s="141"/>
      <c r="N59" s="142"/>
      <c r="O59" s="142"/>
    </row>
    <row r="60" spans="1:15" hidden="1">
      <c r="A60" s="114"/>
      <c r="B60" s="129"/>
      <c r="C60" s="129"/>
      <c r="D60" s="115" t="s">
        <v>30</v>
      </c>
      <c r="E60" s="129"/>
      <c r="F60" s="144"/>
      <c r="G60" s="130"/>
      <c r="H60" s="129"/>
      <c r="I60" s="116">
        <v>2160</v>
      </c>
      <c r="J60" s="116"/>
      <c r="K60" s="116"/>
      <c r="M60" s="141"/>
      <c r="N60" s="142"/>
      <c r="O60" s="142"/>
    </row>
    <row r="61" spans="1:15" hidden="1">
      <c r="A61" s="114"/>
      <c r="B61" s="129"/>
      <c r="C61" s="129"/>
      <c r="D61" s="115" t="s">
        <v>292</v>
      </c>
      <c r="E61" s="129"/>
      <c r="F61" s="144"/>
      <c r="G61" s="130"/>
      <c r="H61" s="129"/>
      <c r="I61" s="116">
        <v>4097184.79</v>
      </c>
      <c r="J61" s="116"/>
      <c r="K61" s="116"/>
      <c r="M61" s="141"/>
      <c r="N61" s="142"/>
      <c r="O61" s="142"/>
    </row>
    <row r="62" spans="1:15" hidden="1">
      <c r="A62" s="114"/>
      <c r="B62" s="129"/>
      <c r="C62" s="129"/>
      <c r="D62" s="115"/>
      <c r="E62" s="129"/>
      <c r="F62" s="144"/>
      <c r="G62" s="130"/>
      <c r="H62" s="129"/>
      <c r="I62" s="116"/>
      <c r="J62" s="116"/>
      <c r="K62" s="116"/>
      <c r="M62" s="141"/>
      <c r="N62" s="142"/>
      <c r="O62" s="142"/>
    </row>
    <row r="63" spans="1:15">
      <c r="A63" s="145" t="s">
        <v>31</v>
      </c>
      <c r="B63" s="129"/>
      <c r="C63" s="129"/>
      <c r="D63" s="115"/>
      <c r="E63" s="129"/>
      <c r="F63" s="144"/>
      <c r="G63" s="129"/>
      <c r="H63" s="130"/>
      <c r="J63" s="109"/>
      <c r="K63" s="109"/>
      <c r="M63" s="142"/>
      <c r="N63" s="142"/>
      <c r="O63" s="142"/>
    </row>
    <row r="64" spans="1:15">
      <c r="A64" s="145" t="s">
        <v>32</v>
      </c>
      <c r="B64" s="129"/>
      <c r="C64" s="129"/>
      <c r="D64" s="129"/>
      <c r="E64" s="129"/>
      <c r="F64" s="146"/>
      <c r="I64" s="52"/>
      <c r="N64" s="98"/>
    </row>
    <row r="65" spans="1:14">
      <c r="A65" s="1551" t="s">
        <v>0</v>
      </c>
      <c r="B65" s="1551"/>
      <c r="C65" s="1551"/>
      <c r="D65" s="1551"/>
      <c r="E65" s="1551"/>
      <c r="F65" s="1551"/>
      <c r="G65" s="1551"/>
      <c r="H65" s="1551"/>
      <c r="I65" s="1551"/>
      <c r="J65" s="1551"/>
      <c r="K65" s="84"/>
    </row>
    <row r="66" spans="1:14">
      <c r="A66" s="84"/>
      <c r="B66" s="1551" t="s">
        <v>343</v>
      </c>
      <c r="C66" s="1551"/>
      <c r="D66" s="1551"/>
      <c r="E66" s="1551"/>
      <c r="F66" s="1551"/>
      <c r="G66" s="1551"/>
      <c r="H66" s="1551"/>
      <c r="I66" s="1551"/>
      <c r="J66" s="1551"/>
      <c r="K66" s="1551"/>
    </row>
    <row r="67" spans="1:14">
      <c r="A67" s="1550" t="s">
        <v>1</v>
      </c>
      <c r="B67" s="1550"/>
      <c r="C67" s="1550"/>
      <c r="D67" s="1550"/>
      <c r="E67" s="1550"/>
      <c r="F67" s="1550"/>
      <c r="G67" s="1550"/>
      <c r="H67" s="1550"/>
      <c r="I67" s="1550"/>
      <c r="J67" s="1550"/>
      <c r="K67" s="1550"/>
    </row>
    <row r="68" spans="1:14">
      <c r="A68" s="86"/>
      <c r="B68" s="87"/>
      <c r="C68" s="87"/>
      <c r="D68" s="87"/>
      <c r="E68" s="87"/>
      <c r="F68" s="87"/>
      <c r="G68" s="87"/>
      <c r="H68" s="87"/>
      <c r="I68" s="87"/>
      <c r="J68" s="87"/>
      <c r="K68" s="88"/>
      <c r="L68" s="120"/>
      <c r="M68" s="329"/>
    </row>
    <row r="69" spans="1:14" ht="12.75" customHeight="1">
      <c r="A69" s="1552" t="s">
        <v>3</v>
      </c>
      <c r="B69" s="1553" t="s">
        <v>4</v>
      </c>
      <c r="C69" s="1554" t="s">
        <v>5</v>
      </c>
      <c r="D69" s="1554"/>
      <c r="E69" s="1554"/>
      <c r="F69" s="1553" t="s">
        <v>6</v>
      </c>
      <c r="G69" s="1553" t="s">
        <v>7</v>
      </c>
      <c r="H69" s="1555" t="s">
        <v>8</v>
      </c>
      <c r="I69" s="1556"/>
      <c r="J69" s="1553" t="s">
        <v>9</v>
      </c>
      <c r="K69" s="1553" t="s">
        <v>136</v>
      </c>
      <c r="L69" s="1557"/>
      <c r="M69" s="1557"/>
    </row>
    <row r="70" spans="1:14">
      <c r="A70" s="1552"/>
      <c r="B70" s="1553"/>
      <c r="C70" s="90" t="s">
        <v>10</v>
      </c>
      <c r="D70" s="90" t="s">
        <v>11</v>
      </c>
      <c r="E70" s="90" t="s">
        <v>12</v>
      </c>
      <c r="F70" s="1553"/>
      <c r="G70" s="1553"/>
      <c r="H70" s="327" t="s">
        <v>13</v>
      </c>
      <c r="I70" s="327" t="s">
        <v>14</v>
      </c>
      <c r="J70" s="1553"/>
      <c r="K70" s="1553"/>
      <c r="L70" s="1557"/>
      <c r="M70" s="1557"/>
    </row>
    <row r="71" spans="1:14">
      <c r="A71" s="92">
        <v>1</v>
      </c>
      <c r="B71" s="93" t="s">
        <v>15</v>
      </c>
      <c r="C71" s="93">
        <v>1</v>
      </c>
      <c r="D71" s="93">
        <v>1</v>
      </c>
      <c r="E71" s="94">
        <f>(C71*8+D71*4)/12</f>
        <v>1</v>
      </c>
      <c r="F71" s="95">
        <v>28000</v>
      </c>
      <c r="G71" s="95">
        <f>F71*E71</f>
        <v>28000</v>
      </c>
      <c r="H71" s="96"/>
      <c r="I71" s="95">
        <f>G71*H71</f>
        <v>0</v>
      </c>
      <c r="J71" s="94">
        <f>(G71+I71)*0.2</f>
        <v>5600</v>
      </c>
      <c r="K71" s="94">
        <f>G71+I71+J71</f>
        <v>33600</v>
      </c>
      <c r="L71" s="319"/>
      <c r="M71" s="319"/>
    </row>
    <row r="72" spans="1:14" ht="13.5" thickBot="1">
      <c r="A72" s="92"/>
      <c r="B72" s="100" t="s">
        <v>21</v>
      </c>
      <c r="C72" s="94">
        <f>SUM(C71:C71)</f>
        <v>1</v>
      </c>
      <c r="D72" s="94">
        <f>SUM(D71:D71)</f>
        <v>1</v>
      </c>
      <c r="E72" s="94">
        <f>SUM(E71:E71)</f>
        <v>1</v>
      </c>
      <c r="F72" s="95"/>
      <c r="G72" s="95">
        <f>SUM(G71:G71)</f>
        <v>28000</v>
      </c>
      <c r="H72" s="96"/>
      <c r="I72" s="95"/>
      <c r="J72" s="94">
        <f>SUM(J71:J71)</f>
        <v>5600</v>
      </c>
      <c r="K72" s="101">
        <f>SUM(K71:K71)</f>
        <v>33600</v>
      </c>
      <c r="L72" s="330"/>
      <c r="M72" s="330"/>
    </row>
    <row r="73" spans="1:14">
      <c r="A73" s="92"/>
      <c r="B73" s="102" t="s">
        <v>22</v>
      </c>
      <c r="C73" s="103"/>
      <c r="D73" s="103"/>
      <c r="E73" s="104"/>
      <c r="F73" s="105"/>
      <c r="G73" s="104">
        <f>G72*12</f>
        <v>336000</v>
      </c>
      <c r="H73" s="104"/>
      <c r="I73" s="104"/>
      <c r="J73" s="104">
        <f>J72*12</f>
        <v>67200</v>
      </c>
      <c r="K73" s="148">
        <f>K72*12</f>
        <v>403200</v>
      </c>
      <c r="L73" s="331"/>
      <c r="M73" s="331"/>
    </row>
    <row r="74" spans="1:14">
      <c r="A74" s="113"/>
      <c r="B74" s="129"/>
      <c r="D74" s="149" t="s">
        <v>23</v>
      </c>
      <c r="E74" s="149"/>
      <c r="F74" s="149"/>
      <c r="G74" s="114"/>
      <c r="H74" s="114"/>
      <c r="I74" s="114"/>
      <c r="J74" s="129"/>
      <c r="K74" s="130">
        <f>K73</f>
        <v>403200</v>
      </c>
      <c r="L74" s="131"/>
      <c r="M74" s="131"/>
    </row>
    <row r="75" spans="1:14" hidden="1">
      <c r="A75" s="113"/>
      <c r="B75" s="129"/>
      <c r="D75" s="110" t="s">
        <v>33</v>
      </c>
      <c r="E75" s="149"/>
      <c r="F75" s="149"/>
      <c r="G75" s="114"/>
      <c r="H75" s="114"/>
      <c r="I75" s="114"/>
      <c r="J75" s="150"/>
      <c r="K75" s="130"/>
      <c r="L75" s="131"/>
      <c r="M75" s="131"/>
    </row>
    <row r="76" spans="1:14">
      <c r="A76" s="113"/>
      <c r="B76" s="129"/>
      <c r="D76" s="114" t="s">
        <v>26</v>
      </c>
      <c r="E76" s="114"/>
      <c r="F76" s="114"/>
      <c r="G76" s="114"/>
      <c r="H76" s="114"/>
      <c r="I76" s="151"/>
      <c r="J76" s="134">
        <f>K76/K77</f>
        <v>0.26054427061310786</v>
      </c>
      <c r="K76" s="130">
        <f>K77-K74</f>
        <v>142065.90839225333</v>
      </c>
      <c r="L76" s="131"/>
      <c r="M76" s="131"/>
      <c r="N76" s="135"/>
    </row>
    <row r="77" spans="1:14">
      <c r="A77" s="114"/>
      <c r="B77" s="129"/>
      <c r="C77" s="129"/>
      <c r="D77" s="115" t="s">
        <v>28</v>
      </c>
      <c r="E77" s="115"/>
      <c r="F77" s="139"/>
      <c r="G77" s="115"/>
      <c r="H77" s="115"/>
      <c r="I77" s="140"/>
      <c r="J77" s="129"/>
      <c r="K77" s="116">
        <f>K80/1.3012</f>
        <v>545265.90839225333</v>
      </c>
      <c r="L77" s="205"/>
      <c r="M77" s="205"/>
    </row>
    <row r="78" spans="1:14">
      <c r="A78" s="114"/>
      <c r="B78" s="129"/>
      <c r="C78" s="129"/>
      <c r="D78" s="115" t="s">
        <v>29</v>
      </c>
      <c r="E78" s="115"/>
      <c r="F78" s="139"/>
      <c r="G78" s="115"/>
      <c r="H78" s="115"/>
      <c r="I78" s="140"/>
      <c r="J78" s="134">
        <v>0.30120000000000002</v>
      </c>
      <c r="K78" s="52">
        <f>K77*J78</f>
        <v>164234.09160774673</v>
      </c>
      <c r="L78" s="143"/>
      <c r="M78" s="143"/>
    </row>
    <row r="79" spans="1:14">
      <c r="A79" s="114"/>
      <c r="B79" s="129"/>
      <c r="C79" s="129"/>
      <c r="D79" s="115" t="s">
        <v>340</v>
      </c>
      <c r="E79" s="115"/>
      <c r="F79" s="139"/>
      <c r="G79" s="115"/>
      <c r="H79" s="115"/>
      <c r="I79" s="140"/>
      <c r="J79" s="129"/>
      <c r="K79" s="52">
        <v>0</v>
      </c>
      <c r="L79" s="143"/>
      <c r="M79" s="143"/>
    </row>
    <row r="80" spans="1:14">
      <c r="A80" s="114"/>
      <c r="B80" s="129"/>
      <c r="C80" s="129"/>
      <c r="D80" s="115" t="s">
        <v>27</v>
      </c>
      <c r="E80" s="129"/>
      <c r="F80" s="144"/>
      <c r="G80" s="129"/>
      <c r="H80" s="129"/>
      <c r="I80" s="130"/>
      <c r="J80" s="129"/>
      <c r="K80" s="52">
        <v>709500</v>
      </c>
      <c r="L80" s="143"/>
      <c r="M80" s="143"/>
    </row>
    <row r="81" spans="1:16">
      <c r="A81" s="114"/>
      <c r="B81" s="129"/>
      <c r="C81" s="129"/>
      <c r="D81" s="115"/>
      <c r="E81" s="129"/>
      <c r="F81" s="144"/>
      <c r="G81" s="129"/>
      <c r="H81" s="129"/>
      <c r="I81" s="130"/>
      <c r="J81" s="129"/>
      <c r="K81" s="52"/>
      <c r="L81" s="143"/>
      <c r="M81" s="143"/>
    </row>
    <row r="82" spans="1:16" ht="12.75" customHeight="1">
      <c r="A82" s="1552" t="s">
        <v>3</v>
      </c>
      <c r="B82" s="1553" t="s">
        <v>4</v>
      </c>
      <c r="C82" s="1554" t="s">
        <v>5</v>
      </c>
      <c r="D82" s="1554"/>
      <c r="E82" s="1554"/>
      <c r="F82" s="1553" t="s">
        <v>6</v>
      </c>
      <c r="G82" s="1553" t="s">
        <v>7</v>
      </c>
      <c r="H82" s="1555" t="s">
        <v>8</v>
      </c>
      <c r="I82" s="1556"/>
      <c r="J82" s="1553" t="s">
        <v>9</v>
      </c>
      <c r="K82" s="1553" t="s">
        <v>136</v>
      </c>
      <c r="L82" s="1557"/>
      <c r="M82" s="1557"/>
    </row>
    <row r="83" spans="1:16">
      <c r="A83" s="1552"/>
      <c r="B83" s="1553"/>
      <c r="C83" s="90" t="s">
        <v>10</v>
      </c>
      <c r="D83" s="90" t="s">
        <v>11</v>
      </c>
      <c r="E83" s="90" t="s">
        <v>12</v>
      </c>
      <c r="F83" s="1553"/>
      <c r="G83" s="1553"/>
      <c r="H83" s="327" t="s">
        <v>13</v>
      </c>
      <c r="I83" s="327" t="s">
        <v>14</v>
      </c>
      <c r="J83" s="1553"/>
      <c r="K83" s="1553"/>
      <c r="L83" s="1557"/>
      <c r="M83" s="1557"/>
    </row>
    <row r="84" spans="1:16">
      <c r="A84" s="92">
        <v>3</v>
      </c>
      <c r="B84" s="93" t="s">
        <v>19</v>
      </c>
      <c r="C84" s="93">
        <v>6.6</v>
      </c>
      <c r="D84" s="93">
        <v>6.6</v>
      </c>
      <c r="E84" s="94">
        <f t="shared" ref="E84" si="6">(C84*8+D84*4)/12</f>
        <v>6.5999999999999988</v>
      </c>
      <c r="F84" s="95">
        <v>7436</v>
      </c>
      <c r="G84" s="95">
        <f>F84*E84</f>
        <v>49077.599999999991</v>
      </c>
      <c r="H84" s="96">
        <v>0.1</v>
      </c>
      <c r="I84" s="95">
        <f>G84*H84</f>
        <v>4907.7599999999993</v>
      </c>
      <c r="J84" s="94">
        <f>(G84+I84)*0.2</f>
        <v>10797.072</v>
      </c>
      <c r="K84" s="94">
        <f>G84+I84+J84</f>
        <v>64782.431999999993</v>
      </c>
      <c r="L84" s="319"/>
      <c r="M84" s="319"/>
      <c r="O84" s="85">
        <v>4296</v>
      </c>
      <c r="P84" s="147">
        <f>O84*1.04</f>
        <v>4467.84</v>
      </c>
    </row>
    <row r="85" spans="1:16" ht="13.5" thickBot="1">
      <c r="A85" s="92"/>
      <c r="B85" s="100" t="s">
        <v>21</v>
      </c>
      <c r="C85" s="94">
        <f>SUM(C84:C84)</f>
        <v>6.6</v>
      </c>
      <c r="D85" s="94">
        <f>SUM(D84:D84)</f>
        <v>6.6</v>
      </c>
      <c r="E85" s="94">
        <f>SUM(E84:E84)</f>
        <v>6.5999999999999988</v>
      </c>
      <c r="F85" s="95"/>
      <c r="G85" s="95">
        <f>SUM(G84:G84)</f>
        <v>49077.599999999991</v>
      </c>
      <c r="H85" s="96"/>
      <c r="I85" s="95"/>
      <c r="J85" s="94">
        <f>SUM(J84:J84)</f>
        <v>10797.072</v>
      </c>
      <c r="K85" s="101">
        <f>SUM(K84:K84)</f>
        <v>64782.431999999993</v>
      </c>
      <c r="L85" s="330"/>
      <c r="M85" s="330"/>
    </row>
    <row r="86" spans="1:16">
      <c r="A86" s="92"/>
      <c r="B86" s="102" t="s">
        <v>22</v>
      </c>
      <c r="C86" s="103"/>
      <c r="D86" s="103"/>
      <c r="E86" s="104"/>
      <c r="F86" s="105"/>
      <c r="G86" s="104">
        <f>G85*12</f>
        <v>588931.19999999995</v>
      </c>
      <c r="H86" s="104"/>
      <c r="I86" s="104"/>
      <c r="J86" s="104">
        <f>J85*12</f>
        <v>129564.864</v>
      </c>
      <c r="K86" s="148">
        <f>K85*12</f>
        <v>777389.18399999989</v>
      </c>
      <c r="L86" s="331"/>
      <c r="M86" s="331"/>
    </row>
    <row r="87" spans="1:16">
      <c r="A87" s="113"/>
      <c r="B87" s="129"/>
      <c r="D87" s="149" t="s">
        <v>23</v>
      </c>
      <c r="E87" s="149"/>
      <c r="F87" s="149"/>
      <c r="G87" s="114"/>
      <c r="H87" s="114"/>
      <c r="I87" s="114"/>
      <c r="J87" s="129"/>
      <c r="K87" s="130">
        <f>K86</f>
        <v>777389.18399999989</v>
      </c>
      <c r="L87" s="131"/>
      <c r="M87" s="131"/>
    </row>
    <row r="88" spans="1:16">
      <c r="A88" s="113"/>
      <c r="B88" s="129"/>
      <c r="D88" s="110" t="s">
        <v>24</v>
      </c>
      <c r="E88" s="149"/>
      <c r="F88" s="149"/>
      <c r="G88" s="114"/>
      <c r="H88" s="114"/>
      <c r="I88" s="114"/>
      <c r="J88" s="150">
        <v>0.04</v>
      </c>
      <c r="K88" s="130">
        <f>(K84)*3*4%</f>
        <v>7773.8918399999993</v>
      </c>
      <c r="L88" s="131"/>
      <c r="M88" s="131"/>
    </row>
    <row r="89" spans="1:16" hidden="1">
      <c r="A89" s="113"/>
      <c r="B89" s="129"/>
      <c r="D89" s="110" t="s">
        <v>33</v>
      </c>
      <c r="E89" s="149"/>
      <c r="F89" s="149"/>
      <c r="G89" s="114"/>
      <c r="H89" s="114"/>
      <c r="I89" s="114"/>
      <c r="J89" s="150"/>
      <c r="K89" s="130"/>
      <c r="L89" s="131"/>
      <c r="M89" s="131"/>
    </row>
    <row r="90" spans="1:16">
      <c r="A90" s="113"/>
      <c r="B90" s="129"/>
      <c r="D90" s="114" t="s">
        <v>26</v>
      </c>
      <c r="E90" s="114"/>
      <c r="F90" s="114"/>
      <c r="G90" s="114"/>
      <c r="H90" s="114"/>
      <c r="I90" s="151"/>
      <c r="J90" s="134">
        <f>K90/K91</f>
        <v>0.25585526626933253</v>
      </c>
      <c r="K90" s="130">
        <f>K91-(K87+K88)</f>
        <v>269958.38138471579</v>
      </c>
      <c r="L90" s="131"/>
      <c r="M90" s="131"/>
      <c r="N90" s="135"/>
    </row>
    <row r="91" spans="1:16">
      <c r="A91" s="113"/>
      <c r="B91" s="129"/>
      <c r="C91" s="129"/>
      <c r="D91" s="114" t="s">
        <v>34</v>
      </c>
      <c r="E91" s="144"/>
      <c r="F91" s="114"/>
      <c r="G91" s="114"/>
      <c r="H91" s="114"/>
      <c r="I91" s="151"/>
      <c r="J91" s="129"/>
      <c r="K91" s="130">
        <f>K93-K92</f>
        <v>1055121.4572247157</v>
      </c>
      <c r="L91" s="131"/>
      <c r="M91" s="131"/>
    </row>
    <row r="92" spans="1:16">
      <c r="A92" s="114"/>
      <c r="B92" s="129"/>
      <c r="C92" s="129"/>
      <c r="D92" s="114" t="s">
        <v>311</v>
      </c>
      <c r="E92" s="115"/>
      <c r="F92" s="139"/>
      <c r="G92" s="115"/>
      <c r="H92" s="115"/>
      <c r="I92" s="140"/>
      <c r="J92" s="129"/>
      <c r="K92" s="130">
        <f>N127</f>
        <v>26649.215999999964</v>
      </c>
      <c r="L92" s="131"/>
      <c r="M92" s="131"/>
    </row>
    <row r="93" spans="1:16">
      <c r="A93" s="114"/>
      <c r="B93" s="129"/>
      <c r="C93" s="129"/>
      <c r="D93" s="115" t="s">
        <v>28</v>
      </c>
      <c r="E93" s="115"/>
      <c r="F93" s="139"/>
      <c r="G93" s="115"/>
      <c r="H93" s="115"/>
      <c r="I93" s="140"/>
      <c r="J93" s="129"/>
      <c r="K93" s="116">
        <f>K96/1.3012</f>
        <v>1081770.6732247157</v>
      </c>
      <c r="L93" s="205"/>
      <c r="M93" s="205"/>
    </row>
    <row r="94" spans="1:16">
      <c r="A94" s="114"/>
      <c r="B94" s="129"/>
      <c r="C94" s="129"/>
      <c r="D94" s="115" t="s">
        <v>29</v>
      </c>
      <c r="E94" s="115"/>
      <c r="F94" s="139"/>
      <c r="G94" s="115"/>
      <c r="H94" s="115"/>
      <c r="I94" s="140"/>
      <c r="J94" s="134">
        <v>0.30120000000000002</v>
      </c>
      <c r="K94" s="52">
        <f>K93*J94</f>
        <v>325829.32677528443</v>
      </c>
      <c r="L94" s="143"/>
      <c r="M94" s="143"/>
    </row>
    <row r="95" spans="1:16">
      <c r="A95" s="114"/>
      <c r="B95" s="129"/>
      <c r="C95" s="129"/>
      <c r="D95" s="115" t="s">
        <v>340</v>
      </c>
      <c r="E95" s="115"/>
      <c r="F95" s="139"/>
      <c r="G95" s="115"/>
      <c r="H95" s="115"/>
      <c r="I95" s="140"/>
      <c r="J95" s="129"/>
      <c r="K95" s="52">
        <v>0</v>
      </c>
      <c r="L95" s="143"/>
      <c r="M95" s="143"/>
    </row>
    <row r="96" spans="1:16">
      <c r="A96" s="114"/>
      <c r="B96" s="129"/>
      <c r="C96" s="129"/>
      <c r="D96" s="115" t="s">
        <v>27</v>
      </c>
      <c r="E96" s="129"/>
      <c r="F96" s="144"/>
      <c r="G96" s="129"/>
      <c r="H96" s="129"/>
      <c r="I96" s="130"/>
      <c r="J96" s="129"/>
      <c r="K96" s="52">
        <v>1407600</v>
      </c>
      <c r="L96" s="143"/>
      <c r="M96" s="143"/>
    </row>
    <row r="97" spans="1:16">
      <c r="A97" s="114"/>
      <c r="B97" s="129"/>
      <c r="C97" s="129"/>
      <c r="D97" s="115"/>
      <c r="E97" s="129"/>
      <c r="F97" s="144"/>
      <c r="G97" s="129"/>
      <c r="H97" s="129"/>
      <c r="I97" s="130"/>
      <c r="J97" s="129"/>
      <c r="K97" s="52"/>
      <c r="L97" s="143"/>
      <c r="M97" s="143"/>
    </row>
    <row r="98" spans="1:16" ht="12.75" customHeight="1">
      <c r="A98" s="1552" t="s">
        <v>3</v>
      </c>
      <c r="B98" s="1553" t="s">
        <v>4</v>
      </c>
      <c r="C98" s="1554" t="s">
        <v>5</v>
      </c>
      <c r="D98" s="1554"/>
      <c r="E98" s="1554"/>
      <c r="F98" s="1553" t="s">
        <v>6</v>
      </c>
      <c r="G98" s="1553" t="s">
        <v>7</v>
      </c>
      <c r="H98" s="1555" t="s">
        <v>8</v>
      </c>
      <c r="I98" s="1556"/>
      <c r="J98" s="1553" t="s">
        <v>9</v>
      </c>
      <c r="K98" s="1553" t="s">
        <v>136</v>
      </c>
      <c r="L98" s="1557"/>
      <c r="M98" s="1557"/>
    </row>
    <row r="99" spans="1:16">
      <c r="A99" s="1552"/>
      <c r="B99" s="1553"/>
      <c r="C99" s="90" t="s">
        <v>10</v>
      </c>
      <c r="D99" s="90" t="s">
        <v>11</v>
      </c>
      <c r="E99" s="90" t="s">
        <v>12</v>
      </c>
      <c r="F99" s="1553"/>
      <c r="G99" s="1553"/>
      <c r="H99" s="327" t="s">
        <v>13</v>
      </c>
      <c r="I99" s="327" t="s">
        <v>14</v>
      </c>
      <c r="J99" s="1553"/>
      <c r="K99" s="1553"/>
      <c r="L99" s="1557"/>
      <c r="M99" s="1557"/>
    </row>
    <row r="100" spans="1:16">
      <c r="A100" s="92">
        <v>2</v>
      </c>
      <c r="B100" s="93" t="s">
        <v>16</v>
      </c>
      <c r="C100" s="93">
        <v>0.5</v>
      </c>
      <c r="D100" s="93">
        <v>0.5</v>
      </c>
      <c r="E100" s="94">
        <f t="shared" ref="E100:E101" si="7">(C100*8+D100*4)/12</f>
        <v>0.5</v>
      </c>
      <c r="F100" s="95">
        <v>19600</v>
      </c>
      <c r="G100" s="95">
        <f>F100*E100</f>
        <v>9800</v>
      </c>
      <c r="H100" s="96"/>
      <c r="I100" s="95">
        <f>G100*H100</f>
        <v>0</v>
      </c>
      <c r="J100" s="94">
        <f>(G100+I100)*0.2</f>
        <v>1960</v>
      </c>
      <c r="K100" s="94">
        <f>G100+I100+J100</f>
        <v>11760</v>
      </c>
      <c r="L100" s="319"/>
      <c r="M100" s="319"/>
      <c r="O100" s="85">
        <v>7150</v>
      </c>
      <c r="P100" s="85">
        <f>O100*1.04</f>
        <v>7436</v>
      </c>
    </row>
    <row r="101" spans="1:16">
      <c r="A101" s="92">
        <v>4</v>
      </c>
      <c r="B101" s="93" t="s">
        <v>20</v>
      </c>
      <c r="C101" s="93">
        <v>0.5</v>
      </c>
      <c r="D101" s="93">
        <v>0.5</v>
      </c>
      <c r="E101" s="94">
        <f t="shared" si="7"/>
        <v>0.5</v>
      </c>
      <c r="F101" s="95">
        <v>4742</v>
      </c>
      <c r="G101" s="95">
        <f>F101*E101</f>
        <v>2371</v>
      </c>
      <c r="H101" s="96"/>
      <c r="I101" s="95">
        <f>G101*H101</f>
        <v>0</v>
      </c>
      <c r="J101" s="94">
        <f>(G101+I101)*0.2</f>
        <v>474.20000000000005</v>
      </c>
      <c r="K101" s="94">
        <f>G101+I101+J101</f>
        <v>2845.2</v>
      </c>
      <c r="L101" s="319"/>
      <c r="M101" s="319"/>
    </row>
    <row r="102" spans="1:16" ht="13.5" thickBot="1">
      <c r="A102" s="92"/>
      <c r="B102" s="100" t="s">
        <v>21</v>
      </c>
      <c r="C102" s="94">
        <f>SUM(C100:C101)</f>
        <v>1</v>
      </c>
      <c r="D102" s="94">
        <f>SUM(D100:D101)</f>
        <v>1</v>
      </c>
      <c r="E102" s="94">
        <f>SUM(E100:E101)</f>
        <v>1</v>
      </c>
      <c r="F102" s="95"/>
      <c r="G102" s="95">
        <f>SUM(G100:G101)</f>
        <v>12171</v>
      </c>
      <c r="H102" s="96"/>
      <c r="I102" s="95"/>
      <c r="J102" s="94">
        <f>SUM(J100:J101)</f>
        <v>2434.1999999999998</v>
      </c>
      <c r="K102" s="101">
        <f>SUM(K100:K101)</f>
        <v>14605.2</v>
      </c>
      <c r="L102" s="330"/>
      <c r="M102" s="330"/>
    </row>
    <row r="103" spans="1:16">
      <c r="A103" s="92"/>
      <c r="B103" s="102" t="s">
        <v>22</v>
      </c>
      <c r="C103" s="103"/>
      <c r="D103" s="103"/>
      <c r="E103" s="104"/>
      <c r="F103" s="105"/>
      <c r="G103" s="104">
        <f>G102*12</f>
        <v>146052</v>
      </c>
      <c r="H103" s="104"/>
      <c r="I103" s="104"/>
      <c r="J103" s="104">
        <f>J102*12</f>
        <v>29210.399999999998</v>
      </c>
      <c r="K103" s="148">
        <f>K102*12</f>
        <v>175262.40000000002</v>
      </c>
      <c r="L103" s="331"/>
      <c r="M103" s="331"/>
    </row>
    <row r="104" spans="1:16">
      <c r="A104" s="113"/>
      <c r="B104" s="129"/>
      <c r="D104" s="149" t="s">
        <v>23</v>
      </c>
      <c r="E104" s="149"/>
      <c r="F104" s="149"/>
      <c r="G104" s="114"/>
      <c r="H104" s="114"/>
      <c r="I104" s="114"/>
      <c r="J104" s="129"/>
      <c r="K104" s="130">
        <f>K103</f>
        <v>175262.40000000002</v>
      </c>
      <c r="L104" s="131"/>
      <c r="M104" s="131"/>
    </row>
    <row r="105" spans="1:16">
      <c r="A105" s="113"/>
      <c r="B105" s="129"/>
      <c r="D105" s="110" t="s">
        <v>24</v>
      </c>
      <c r="E105" s="149"/>
      <c r="F105" s="149"/>
      <c r="G105" s="114"/>
      <c r="H105" s="114"/>
      <c r="I105" s="114"/>
      <c r="J105" s="150">
        <v>0.04</v>
      </c>
      <c r="K105" s="130">
        <f>(K101)*3*4%</f>
        <v>341.42399999999992</v>
      </c>
      <c r="L105" s="131"/>
      <c r="M105" s="131"/>
    </row>
    <row r="106" spans="1:16" hidden="1">
      <c r="A106" s="113"/>
      <c r="B106" s="129"/>
      <c r="D106" s="110" t="s">
        <v>33</v>
      </c>
      <c r="E106" s="149"/>
      <c r="F106" s="149"/>
      <c r="G106" s="114"/>
      <c r="H106" s="114"/>
      <c r="I106" s="114"/>
      <c r="J106" s="150"/>
      <c r="K106" s="130"/>
      <c r="L106" s="131"/>
      <c r="M106" s="131"/>
    </row>
    <row r="107" spans="1:16">
      <c r="A107" s="113"/>
      <c r="B107" s="129"/>
      <c r="D107" s="114" t="s">
        <v>26</v>
      </c>
      <c r="E107" s="114"/>
      <c r="F107" s="114"/>
      <c r="G107" s="114"/>
      <c r="H107" s="114"/>
      <c r="I107" s="151"/>
      <c r="J107" s="134">
        <f>K107/K108</f>
        <v>0.22293018253420635</v>
      </c>
      <c r="K107" s="130">
        <f>K108-(K104+K105)</f>
        <v>50378.217835938412</v>
      </c>
      <c r="L107" s="131"/>
      <c r="M107" s="131"/>
      <c r="N107" s="135"/>
    </row>
    <row r="108" spans="1:16">
      <c r="A108" s="113"/>
      <c r="B108" s="129"/>
      <c r="C108" s="129"/>
      <c r="D108" s="114" t="s">
        <v>34</v>
      </c>
      <c r="E108" s="144"/>
      <c r="F108" s="114"/>
      <c r="G108" s="114"/>
      <c r="H108" s="114"/>
      <c r="I108" s="151"/>
      <c r="J108" s="129"/>
      <c r="K108" s="130">
        <f>K110-K109</f>
        <v>225982.04183593843</v>
      </c>
      <c r="L108" s="131"/>
      <c r="M108" s="131"/>
    </row>
    <row r="109" spans="1:16">
      <c r="A109" s="114"/>
      <c r="B109" s="129"/>
      <c r="C109" s="129"/>
      <c r="D109" s="114" t="s">
        <v>311</v>
      </c>
      <c r="E109" s="115"/>
      <c r="F109" s="139"/>
      <c r="G109" s="115"/>
      <c r="H109" s="115"/>
      <c r="I109" s="140"/>
      <c r="J109" s="129"/>
      <c r="K109" s="130">
        <f>N128</f>
        <v>37005.969230769231</v>
      </c>
      <c r="L109" s="131"/>
      <c r="M109" s="131"/>
    </row>
    <row r="110" spans="1:16">
      <c r="A110" s="114"/>
      <c r="B110" s="129"/>
      <c r="C110" s="129"/>
      <c r="D110" s="115" t="s">
        <v>28</v>
      </c>
      <c r="E110" s="115"/>
      <c r="F110" s="139"/>
      <c r="G110" s="115"/>
      <c r="H110" s="115"/>
      <c r="I110" s="140"/>
      <c r="J110" s="129"/>
      <c r="K110" s="116">
        <f>K115/1.3012</f>
        <v>262988.01106670767</v>
      </c>
      <c r="L110" s="205"/>
      <c r="M110" s="205"/>
    </row>
    <row r="111" spans="1:16">
      <c r="A111" s="114"/>
      <c r="B111" s="129"/>
      <c r="C111" s="129"/>
      <c r="D111" s="337" t="s">
        <v>346</v>
      </c>
      <c r="E111" s="115"/>
      <c r="F111" s="139"/>
      <c r="G111" s="115"/>
      <c r="H111" s="115"/>
      <c r="I111" s="140"/>
      <c r="J111" s="129"/>
      <c r="K111" s="338">
        <f>K110-K112</f>
        <v>253988.01106670767</v>
      </c>
      <c r="L111" s="205"/>
      <c r="M111" s="205"/>
    </row>
    <row r="112" spans="1:16">
      <c r="A112" s="114"/>
      <c r="B112" s="129"/>
      <c r="C112" s="129"/>
      <c r="D112" s="337" t="s">
        <v>348</v>
      </c>
      <c r="E112" s="115"/>
      <c r="F112" s="139"/>
      <c r="G112" s="115"/>
      <c r="H112" s="115"/>
      <c r="I112" s="140"/>
      <c r="J112" s="129"/>
      <c r="K112" s="338">
        <v>9000</v>
      </c>
      <c r="L112" s="205"/>
      <c r="M112" s="205"/>
    </row>
    <row r="113" spans="1:14">
      <c r="A113" s="114"/>
      <c r="B113" s="129"/>
      <c r="C113" s="129"/>
      <c r="D113" s="115" t="s">
        <v>29</v>
      </c>
      <c r="E113" s="115"/>
      <c r="F113" s="139"/>
      <c r="G113" s="115"/>
      <c r="H113" s="115"/>
      <c r="I113" s="140"/>
      <c r="J113" s="134">
        <v>0.30120000000000002</v>
      </c>
      <c r="K113" s="52">
        <f>K110*J113</f>
        <v>79211.988933292349</v>
      </c>
      <c r="L113" s="143"/>
      <c r="M113" s="143"/>
    </row>
    <row r="114" spans="1:14">
      <c r="A114" s="114"/>
      <c r="B114" s="129"/>
      <c r="C114" s="129"/>
      <c r="D114" s="115" t="s">
        <v>340</v>
      </c>
      <c r="E114" s="115"/>
      <c r="F114" s="139"/>
      <c r="G114" s="115"/>
      <c r="H114" s="115"/>
      <c r="I114" s="140"/>
      <c r="J114" s="129"/>
      <c r="K114" s="52">
        <v>0</v>
      </c>
      <c r="L114" s="143"/>
      <c r="M114" s="143"/>
    </row>
    <row r="115" spans="1:14">
      <c r="A115" s="114"/>
      <c r="B115" s="129"/>
      <c r="C115" s="129"/>
      <c r="D115" s="115" t="s">
        <v>27</v>
      </c>
      <c r="E115" s="129"/>
      <c r="F115" s="144"/>
      <c r="G115" s="129"/>
      <c r="H115" s="129"/>
      <c r="I115" s="130"/>
      <c r="J115" s="129"/>
      <c r="K115" s="52">
        <f>333200+9000</f>
        <v>342200</v>
      </c>
      <c r="L115" s="143"/>
      <c r="M115" s="143"/>
    </row>
    <row r="116" spans="1:14">
      <c r="A116" s="114"/>
      <c r="B116" s="129"/>
      <c r="C116" s="129"/>
      <c r="D116" s="144" t="s">
        <v>344</v>
      </c>
      <c r="E116" s="129"/>
      <c r="F116" s="144"/>
      <c r="G116" s="129"/>
      <c r="H116" s="129"/>
      <c r="I116" s="130"/>
      <c r="J116" s="129"/>
      <c r="K116" s="52">
        <f>K80+K96+K115</f>
        <v>2459300</v>
      </c>
      <c r="L116" s="52"/>
      <c r="M116" s="52"/>
    </row>
    <row r="117" spans="1:14" hidden="1">
      <c r="A117" s="114"/>
      <c r="B117" s="129"/>
      <c r="C117" s="129"/>
      <c r="D117" s="114" t="s">
        <v>310</v>
      </c>
      <c r="E117" s="129"/>
      <c r="F117" s="144"/>
      <c r="G117" s="129"/>
      <c r="H117" s="129"/>
      <c r="I117" s="130"/>
      <c r="J117" s="129"/>
      <c r="K117" s="130">
        <v>20888.11</v>
      </c>
      <c r="L117" s="52"/>
      <c r="M117" s="52"/>
    </row>
    <row r="118" spans="1:14" hidden="1">
      <c r="B118" s="149"/>
      <c r="D118" s="115" t="s">
        <v>28</v>
      </c>
      <c r="K118" s="52">
        <f>(K121)/1.3012</f>
        <v>1718886.5739317555</v>
      </c>
      <c r="L118" s="109"/>
      <c r="M118" s="109"/>
    </row>
    <row r="119" spans="1:14" hidden="1">
      <c r="B119" s="149"/>
      <c r="D119" s="115" t="s">
        <v>29</v>
      </c>
      <c r="K119" s="52">
        <f>K118*30.12%</f>
        <v>517728.63606824481</v>
      </c>
      <c r="L119" s="109"/>
      <c r="M119" s="109"/>
    </row>
    <row r="120" spans="1:14" hidden="1">
      <c r="B120" s="149"/>
      <c r="D120" s="115" t="s">
        <v>30</v>
      </c>
      <c r="K120" s="52">
        <v>0</v>
      </c>
      <c r="L120" s="109"/>
      <c r="M120" s="109"/>
    </row>
    <row r="121" spans="1:14" hidden="1">
      <c r="B121" s="149"/>
      <c r="D121" s="115" t="s">
        <v>292</v>
      </c>
      <c r="K121" s="52">
        <v>2236615.21</v>
      </c>
      <c r="L121" s="109"/>
      <c r="M121" s="109"/>
    </row>
    <row r="122" spans="1:14">
      <c r="B122" s="149"/>
      <c r="K122" s="52"/>
      <c r="L122" s="109"/>
      <c r="M122" s="109"/>
    </row>
    <row r="123" spans="1:14">
      <c r="A123" s="152"/>
      <c r="B123" s="1559" t="s">
        <v>314</v>
      </c>
      <c r="C123" s="1559"/>
      <c r="D123" s="1559"/>
      <c r="E123" s="1559"/>
      <c r="F123" s="1559"/>
      <c r="G123" s="1559"/>
      <c r="H123" s="1559"/>
      <c r="I123" s="1559"/>
      <c r="J123" s="1559"/>
      <c r="K123" s="1559"/>
      <c r="L123" s="1559"/>
      <c r="M123" s="1559"/>
      <c r="N123" s="1559"/>
    </row>
    <row r="124" spans="1:14">
      <c r="A124" s="152"/>
      <c r="B124" s="326"/>
      <c r="C124" s="326" t="s">
        <v>332</v>
      </c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</row>
    <row r="125" spans="1:14" ht="12.75" customHeight="1">
      <c r="A125" s="1569" t="s">
        <v>3</v>
      </c>
      <c r="B125" s="1565" t="s">
        <v>4</v>
      </c>
      <c r="C125" s="1565" t="s">
        <v>35</v>
      </c>
      <c r="D125" s="1565" t="s">
        <v>36</v>
      </c>
      <c r="E125" s="1565" t="s">
        <v>37</v>
      </c>
      <c r="F125" s="1564" t="s">
        <v>38</v>
      </c>
      <c r="G125" s="1565" t="s">
        <v>39</v>
      </c>
      <c r="H125" s="1565" t="s">
        <v>40</v>
      </c>
      <c r="I125" s="1565" t="s">
        <v>41</v>
      </c>
      <c r="J125" s="1567" t="s">
        <v>42</v>
      </c>
      <c r="K125" s="1568"/>
      <c r="L125" s="1567" t="s">
        <v>43</v>
      </c>
      <c r="M125" s="1568"/>
      <c r="N125" s="1560" t="s">
        <v>44</v>
      </c>
    </row>
    <row r="126" spans="1:14" ht="90.75" customHeight="1">
      <c r="A126" s="1570"/>
      <c r="B126" s="1566"/>
      <c r="C126" s="1566"/>
      <c r="D126" s="1566"/>
      <c r="E126" s="1566"/>
      <c r="F126" s="1564"/>
      <c r="G126" s="1566"/>
      <c r="H126" s="1566"/>
      <c r="I126" s="1566"/>
      <c r="J126" s="154" t="s">
        <v>325</v>
      </c>
      <c r="K126" s="154" t="s">
        <v>322</v>
      </c>
      <c r="L126" s="155" t="s">
        <v>323</v>
      </c>
      <c r="M126" s="155" t="s">
        <v>324</v>
      </c>
      <c r="N126" s="1561"/>
    </row>
    <row r="127" spans="1:14">
      <c r="A127" s="328">
        <v>1</v>
      </c>
      <c r="B127" s="93" t="s">
        <v>19</v>
      </c>
      <c r="C127" s="157">
        <v>6.6</v>
      </c>
      <c r="D127" s="158">
        <v>7436</v>
      </c>
      <c r="E127" s="159">
        <f>D127*10%</f>
        <v>743.6</v>
      </c>
      <c r="F127" s="158">
        <f>(D127+E127)*20%</f>
        <v>1635.92</v>
      </c>
      <c r="G127" s="158">
        <f>D127+E127+F127</f>
        <v>9815.52</v>
      </c>
      <c r="H127" s="160">
        <f>G127*25/75</f>
        <v>3271.84</v>
      </c>
      <c r="I127" s="160">
        <f>(G127+H127)</f>
        <v>13087.36</v>
      </c>
      <c r="J127" s="161">
        <f>13536-I127</f>
        <v>448.63999999999942</v>
      </c>
      <c r="K127" s="162">
        <f>J127*C127*9</f>
        <v>26649.215999999964</v>
      </c>
      <c r="L127" s="163">
        <f>13536-I127*1.04</f>
        <v>-74.854400000000169</v>
      </c>
      <c r="M127" s="164"/>
      <c r="N127" s="164">
        <f>K127+M127</f>
        <v>26649.215999999964</v>
      </c>
    </row>
    <row r="128" spans="1:14">
      <c r="A128" s="165">
        <v>2</v>
      </c>
      <c r="B128" s="166" t="s">
        <v>45</v>
      </c>
      <c r="C128" s="167">
        <v>0.5</v>
      </c>
      <c r="D128" s="167">
        <v>4742</v>
      </c>
      <c r="E128" s="168"/>
      <c r="F128" s="158">
        <f>(D128+E128)*20%</f>
        <v>948.40000000000009</v>
      </c>
      <c r="G128" s="160">
        <f>D128+E128+F128</f>
        <v>5690.4</v>
      </c>
      <c r="H128" s="160">
        <f>G128*22/78</f>
        <v>1604.9846153846152</v>
      </c>
      <c r="I128" s="160">
        <f>(G128+H128)</f>
        <v>7295.3846153846152</v>
      </c>
      <c r="J128" s="161">
        <f>13536-I128</f>
        <v>6240.6153846153848</v>
      </c>
      <c r="K128" s="162">
        <f>J128*C128*9</f>
        <v>28082.76923076923</v>
      </c>
      <c r="L128" s="163">
        <f>13536-I128*1.04</f>
        <v>5948.8</v>
      </c>
      <c r="M128" s="164">
        <f>L128*C128*3</f>
        <v>8923.2000000000007</v>
      </c>
      <c r="N128" s="164">
        <f>K128+M128</f>
        <v>37005.969230769231</v>
      </c>
    </row>
    <row r="129" spans="1:14">
      <c r="A129" s="1562" t="s">
        <v>41</v>
      </c>
      <c r="B129" s="1563"/>
      <c r="C129" s="168"/>
      <c r="D129" s="168"/>
      <c r="E129" s="168"/>
      <c r="F129" s="168"/>
      <c r="G129" s="168"/>
      <c r="H129" s="168"/>
      <c r="I129" s="168"/>
      <c r="J129" s="162"/>
      <c r="K129" s="169"/>
      <c r="L129" s="164"/>
      <c r="M129" s="169"/>
      <c r="N129" s="169">
        <f>SUM(N127:N128)</f>
        <v>63655.185230769195</v>
      </c>
    </row>
    <row r="131" spans="1:14">
      <c r="A131" s="145" t="s">
        <v>31</v>
      </c>
      <c r="B131" s="145"/>
      <c r="C131" s="145"/>
      <c r="D131" s="145"/>
      <c r="E131" s="145"/>
      <c r="F131" s="144"/>
      <c r="G131" s="129"/>
      <c r="H131" s="129"/>
      <c r="I131" s="129"/>
      <c r="J131" s="129"/>
    </row>
    <row r="132" spans="1:14">
      <c r="A132" s="145" t="s">
        <v>32</v>
      </c>
      <c r="B132" s="145"/>
      <c r="C132" s="145"/>
      <c r="D132" s="145"/>
      <c r="E132" s="145"/>
      <c r="F132" s="144"/>
      <c r="G132" s="129"/>
      <c r="H132" s="129"/>
      <c r="I132" s="129"/>
      <c r="J132" s="129"/>
    </row>
    <row r="133" spans="1:14" ht="14.25">
      <c r="A133" s="114"/>
      <c r="B133" s="129"/>
      <c r="C133" s="170"/>
      <c r="D133" s="170"/>
      <c r="E133" s="170"/>
      <c r="F133" s="144"/>
      <c r="G133" s="170"/>
      <c r="H133" s="129"/>
      <c r="I133" s="52"/>
      <c r="J133" s="152"/>
      <c r="K133" s="152"/>
      <c r="M133" s="98"/>
      <c r="N133" s="98"/>
    </row>
  </sheetData>
  <mergeCells count="72">
    <mergeCell ref="A82:A83"/>
    <mergeCell ref="B82:B83"/>
    <mergeCell ref="C82:E82"/>
    <mergeCell ref="F82:F83"/>
    <mergeCell ref="G82:G83"/>
    <mergeCell ref="A98:A99"/>
    <mergeCell ref="B98:B99"/>
    <mergeCell ref="C98:E98"/>
    <mergeCell ref="F98:F99"/>
    <mergeCell ref="G98:G99"/>
    <mergeCell ref="N125:N126"/>
    <mergeCell ref="A129:B129"/>
    <mergeCell ref="F125:F126"/>
    <mergeCell ref="G125:G126"/>
    <mergeCell ref="H125:H126"/>
    <mergeCell ref="I125:I126"/>
    <mergeCell ref="J125:K125"/>
    <mergeCell ref="L125:M125"/>
    <mergeCell ref="A125:A126"/>
    <mergeCell ref="B125:B126"/>
    <mergeCell ref="C125:C126"/>
    <mergeCell ref="D125:D126"/>
    <mergeCell ref="E125:E126"/>
    <mergeCell ref="J69:J70"/>
    <mergeCell ref="K69:K70"/>
    <mergeCell ref="L69:L70"/>
    <mergeCell ref="M69:M70"/>
    <mergeCell ref="B123:N123"/>
    <mergeCell ref="H69:I69"/>
    <mergeCell ref="H82:I82"/>
    <mergeCell ref="H98:I98"/>
    <mergeCell ref="J82:J83"/>
    <mergeCell ref="K82:K83"/>
    <mergeCell ref="L82:L83"/>
    <mergeCell ref="M82:M83"/>
    <mergeCell ref="J98:J99"/>
    <mergeCell ref="K98:K99"/>
    <mergeCell ref="L98:L99"/>
    <mergeCell ref="M98:M99"/>
    <mergeCell ref="A69:A70"/>
    <mergeCell ref="B69:B70"/>
    <mergeCell ref="C69:E69"/>
    <mergeCell ref="F69:F70"/>
    <mergeCell ref="G69:G70"/>
    <mergeCell ref="L5:L6"/>
    <mergeCell ref="M5:M6"/>
    <mergeCell ref="A37:H37"/>
    <mergeCell ref="B38:I38"/>
    <mergeCell ref="A67:K67"/>
    <mergeCell ref="A41:A42"/>
    <mergeCell ref="B41:B42"/>
    <mergeCell ref="C41:E41"/>
    <mergeCell ref="F41:F42"/>
    <mergeCell ref="G41:G42"/>
    <mergeCell ref="H41:H42"/>
    <mergeCell ref="I41:I42"/>
    <mergeCell ref="J41:J42"/>
    <mergeCell ref="K41:K42"/>
    <mergeCell ref="A65:J65"/>
    <mergeCell ref="B66:K66"/>
    <mergeCell ref="A39:I39"/>
    <mergeCell ref="A1:J1"/>
    <mergeCell ref="B2:K2"/>
    <mergeCell ref="A3:K3"/>
    <mergeCell ref="A5:A6"/>
    <mergeCell ref="B5:B6"/>
    <mergeCell ref="C5:E5"/>
    <mergeCell ref="F5:F6"/>
    <mergeCell ref="G5:G6"/>
    <mergeCell ref="H5:I5"/>
    <mergeCell ref="J5:J6"/>
    <mergeCell ref="K5:K6"/>
  </mergeCells>
  <pageMargins left="0.51181102362204722" right="0.23622047244094491" top="0.27559055118110237" bottom="0.31496062992125984" header="0.31496062992125984" footer="0.31496062992125984"/>
  <pageSetup paperSize="9" scale="54" orientation="portrait" horizontalDpi="180" verticalDpi="18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4">
    <tabColor rgb="FFFF0000"/>
  </sheetPr>
  <dimension ref="A1:Q115"/>
  <sheetViews>
    <sheetView topLeftCell="A5" workbookViewId="0">
      <selection activeCell="M26" sqref="M26"/>
    </sheetView>
  </sheetViews>
  <sheetFormatPr defaultRowHeight="12.75"/>
  <cols>
    <col min="1" max="1" width="4.42578125" style="85" customWidth="1"/>
    <col min="2" max="2" width="24.85546875" style="85" customWidth="1"/>
    <col min="3" max="3" width="10.85546875" style="85" customWidth="1"/>
    <col min="4" max="4" width="9.140625" style="85"/>
    <col min="5" max="5" width="11.7109375" style="85" customWidth="1"/>
    <col min="6" max="6" width="11.42578125" style="85" customWidth="1"/>
    <col min="7" max="7" width="13.28515625" style="85" customWidth="1"/>
    <col min="8" max="8" width="10.85546875" style="85" customWidth="1"/>
    <col min="9" max="9" width="14" style="85" customWidth="1"/>
    <col min="10" max="10" width="12.85546875" style="85" customWidth="1"/>
    <col min="11" max="11" width="12.42578125" style="85" customWidth="1"/>
    <col min="12" max="12" width="13" style="85" customWidth="1"/>
    <col min="13" max="13" width="13.7109375" style="85" customWidth="1"/>
    <col min="14" max="14" width="11.28515625" style="85" customWidth="1"/>
    <col min="15" max="16384" width="9.140625" style="85"/>
  </cols>
  <sheetData>
    <row r="1" spans="1:17">
      <c r="A1" s="1551" t="s">
        <v>0</v>
      </c>
      <c r="B1" s="1551"/>
      <c r="C1" s="1551"/>
      <c r="D1" s="1551"/>
      <c r="E1" s="1551"/>
      <c r="F1" s="1551"/>
      <c r="G1" s="1551"/>
      <c r="H1" s="1551"/>
      <c r="I1" s="1551"/>
      <c r="J1" s="1551"/>
      <c r="K1" s="84"/>
      <c r="P1" s="85" t="s">
        <v>297</v>
      </c>
    </row>
    <row r="2" spans="1:17">
      <c r="A2" s="84"/>
      <c r="B2" s="1551" t="s">
        <v>358</v>
      </c>
      <c r="C2" s="1551"/>
      <c r="D2" s="1551"/>
      <c r="E2" s="1551"/>
      <c r="F2" s="1551"/>
      <c r="G2" s="1551"/>
      <c r="H2" s="1551"/>
      <c r="I2" s="1551"/>
      <c r="J2" s="1551"/>
      <c r="K2" s="1551"/>
      <c r="P2" s="85" t="s">
        <v>293</v>
      </c>
      <c r="Q2" s="85" t="s">
        <v>296</v>
      </c>
    </row>
    <row r="3" spans="1:17">
      <c r="A3" s="1550" t="s">
        <v>1</v>
      </c>
      <c r="B3" s="1550"/>
      <c r="C3" s="1550"/>
      <c r="D3" s="1550"/>
      <c r="E3" s="1550"/>
      <c r="F3" s="1550"/>
      <c r="G3" s="1550"/>
      <c r="H3" s="1550"/>
      <c r="I3" s="1550"/>
      <c r="J3" s="1550"/>
      <c r="K3" s="1550"/>
      <c r="P3" s="85" t="s">
        <v>294</v>
      </c>
      <c r="Q3" s="85" t="s">
        <v>296</v>
      </c>
    </row>
    <row r="4" spans="1:17">
      <c r="A4" s="86"/>
      <c r="B4" s="87"/>
      <c r="C4" s="87"/>
      <c r="D4" s="87"/>
      <c r="E4" s="87"/>
      <c r="F4" s="87"/>
      <c r="G4" s="87"/>
      <c r="H4" s="87"/>
      <c r="I4" s="87"/>
      <c r="J4" s="87"/>
      <c r="K4" s="88"/>
      <c r="L4" s="89"/>
      <c r="M4" s="88" t="s">
        <v>2</v>
      </c>
      <c r="N4" s="89"/>
      <c r="P4" s="85" t="s">
        <v>295</v>
      </c>
      <c r="Q4" s="85" t="s">
        <v>296</v>
      </c>
    </row>
    <row r="5" spans="1:17">
      <c r="A5" s="1552" t="s">
        <v>3</v>
      </c>
      <c r="B5" s="1553" t="s">
        <v>4</v>
      </c>
      <c r="C5" s="1554" t="s">
        <v>5</v>
      </c>
      <c r="D5" s="1554"/>
      <c r="E5" s="1554"/>
      <c r="F5" s="1553" t="s">
        <v>6</v>
      </c>
      <c r="G5" s="1553" t="s">
        <v>7</v>
      </c>
      <c r="H5" s="1555" t="s">
        <v>8</v>
      </c>
      <c r="I5" s="1556"/>
      <c r="J5" s="1553" t="s">
        <v>9</v>
      </c>
      <c r="K5" s="1553" t="s">
        <v>137</v>
      </c>
      <c r="L5" s="1553" t="s">
        <v>326</v>
      </c>
      <c r="M5" s="1553" t="s">
        <v>359</v>
      </c>
    </row>
    <row r="6" spans="1:17">
      <c r="A6" s="1552"/>
      <c r="B6" s="1553"/>
      <c r="C6" s="90" t="s">
        <v>10</v>
      </c>
      <c r="D6" s="90" t="s">
        <v>11</v>
      </c>
      <c r="E6" s="90" t="s">
        <v>12</v>
      </c>
      <c r="F6" s="1553"/>
      <c r="G6" s="1553"/>
      <c r="H6" s="91" t="s">
        <v>13</v>
      </c>
      <c r="I6" s="91" t="s">
        <v>14</v>
      </c>
      <c r="J6" s="1553"/>
      <c r="K6" s="1553"/>
      <c r="L6" s="1553"/>
      <c r="M6" s="1553"/>
    </row>
    <row r="7" spans="1:17">
      <c r="A7" s="92">
        <v>1</v>
      </c>
      <c r="B7" s="93" t="s">
        <v>15</v>
      </c>
      <c r="C7" s="93">
        <v>1</v>
      </c>
      <c r="D7" s="93">
        <v>1</v>
      </c>
      <c r="E7" s="94">
        <f>(C7*8+D7*4)/12</f>
        <v>1</v>
      </c>
      <c r="F7" s="95">
        <v>28000</v>
      </c>
      <c r="G7" s="95">
        <f t="shared" ref="G7:G14" si="0">F7*E7</f>
        <v>28000</v>
      </c>
      <c r="H7" s="96"/>
      <c r="I7" s="95"/>
      <c r="J7" s="94">
        <f>(G7+I7)*0.2</f>
        <v>5600</v>
      </c>
      <c r="K7" s="94">
        <f>G7+I7+J7</f>
        <v>33600</v>
      </c>
      <c r="L7" s="349">
        <f>K7</f>
        <v>33600</v>
      </c>
      <c r="M7" s="349">
        <f>L7</f>
        <v>33600</v>
      </c>
      <c r="N7" s="89">
        <f>F7*1.04</f>
        <v>29120</v>
      </c>
    </row>
    <row r="8" spans="1:17">
      <c r="A8" s="92">
        <v>2</v>
      </c>
      <c r="B8" s="93" t="s">
        <v>16</v>
      </c>
      <c r="C8" s="93">
        <v>0.5</v>
      </c>
      <c r="D8" s="93">
        <v>0.5</v>
      </c>
      <c r="E8" s="94">
        <f t="shared" ref="E8:E13" si="1">(C8*8+D8*4)/12</f>
        <v>0.5</v>
      </c>
      <c r="F8" s="95">
        <v>19600</v>
      </c>
      <c r="G8" s="95">
        <f t="shared" si="0"/>
        <v>9800</v>
      </c>
      <c r="H8" s="96"/>
      <c r="I8" s="95"/>
      <c r="J8" s="94">
        <f t="shared" ref="J8:J14" si="2">(G8+I8)*0.2</f>
        <v>1960</v>
      </c>
      <c r="K8" s="94">
        <f t="shared" ref="K8:K14" si="3">G8+I8+J8</f>
        <v>11760</v>
      </c>
      <c r="L8" s="349">
        <f t="shared" ref="L8:M12" si="4">K8</f>
        <v>11760</v>
      </c>
      <c r="M8" s="349">
        <f t="shared" si="4"/>
        <v>11760</v>
      </c>
      <c r="N8" s="89">
        <f>F8*1.04</f>
        <v>20384</v>
      </c>
    </row>
    <row r="9" spans="1:17">
      <c r="A9" s="92">
        <v>3</v>
      </c>
      <c r="B9" s="93" t="s">
        <v>17</v>
      </c>
      <c r="C9" s="93">
        <v>2.2000000000000002</v>
      </c>
      <c r="D9" s="93">
        <v>2.2000000000000002</v>
      </c>
      <c r="E9" s="94">
        <f t="shared" si="1"/>
        <v>2.2000000000000002</v>
      </c>
      <c r="F9" s="95">
        <v>13000</v>
      </c>
      <c r="G9" s="95">
        <f t="shared" si="0"/>
        <v>28600.000000000004</v>
      </c>
      <c r="H9" s="96"/>
      <c r="I9" s="95"/>
      <c r="J9" s="94">
        <f t="shared" si="2"/>
        <v>5720.0000000000009</v>
      </c>
      <c r="K9" s="94">
        <f t="shared" si="3"/>
        <v>34320.000000000007</v>
      </c>
      <c r="L9" s="349">
        <f t="shared" si="4"/>
        <v>34320.000000000007</v>
      </c>
      <c r="M9" s="349">
        <f t="shared" si="4"/>
        <v>34320.000000000007</v>
      </c>
      <c r="N9" s="89"/>
    </row>
    <row r="10" spans="1:17">
      <c r="A10" s="92">
        <v>4</v>
      </c>
      <c r="B10" s="93" t="s">
        <v>17</v>
      </c>
      <c r="C10" s="93">
        <v>3.3</v>
      </c>
      <c r="D10" s="93">
        <v>3.3</v>
      </c>
      <c r="E10" s="94">
        <f t="shared" si="1"/>
        <v>3.2999999999999994</v>
      </c>
      <c r="F10" s="95">
        <v>14300</v>
      </c>
      <c r="G10" s="95">
        <f t="shared" si="0"/>
        <v>47189.999999999993</v>
      </c>
      <c r="H10" s="96"/>
      <c r="I10" s="95"/>
      <c r="J10" s="94">
        <f t="shared" si="2"/>
        <v>9437.9999999999982</v>
      </c>
      <c r="K10" s="94">
        <f t="shared" si="3"/>
        <v>56627.999999999993</v>
      </c>
      <c r="L10" s="349">
        <f t="shared" si="4"/>
        <v>56627.999999999993</v>
      </c>
      <c r="M10" s="349">
        <f t="shared" si="4"/>
        <v>56627.999999999993</v>
      </c>
      <c r="N10" s="89"/>
    </row>
    <row r="11" spans="1:17">
      <c r="A11" s="92">
        <v>5</v>
      </c>
      <c r="B11" s="93" t="s">
        <v>17</v>
      </c>
      <c r="C11" s="93">
        <v>3.3</v>
      </c>
      <c r="D11" s="93">
        <v>3.3</v>
      </c>
      <c r="E11" s="94">
        <f t="shared" si="1"/>
        <v>3.2999999999999994</v>
      </c>
      <c r="F11" s="95">
        <v>15600</v>
      </c>
      <c r="G11" s="95">
        <f t="shared" si="0"/>
        <v>51479.999999999993</v>
      </c>
      <c r="H11" s="96"/>
      <c r="I11" s="95"/>
      <c r="J11" s="94">
        <f t="shared" si="2"/>
        <v>10296</v>
      </c>
      <c r="K11" s="94">
        <f t="shared" si="3"/>
        <v>61775.999999999993</v>
      </c>
      <c r="L11" s="349">
        <f t="shared" si="4"/>
        <v>61775.999999999993</v>
      </c>
      <c r="M11" s="349">
        <f t="shared" si="4"/>
        <v>61775.999999999993</v>
      </c>
      <c r="N11" s="89"/>
    </row>
    <row r="12" spans="1:17">
      <c r="A12" s="92">
        <v>6</v>
      </c>
      <c r="B12" s="93" t="s">
        <v>18</v>
      </c>
      <c r="C12" s="93">
        <v>1</v>
      </c>
      <c r="D12" s="93">
        <v>1</v>
      </c>
      <c r="E12" s="94">
        <f t="shared" si="1"/>
        <v>1</v>
      </c>
      <c r="F12" s="95">
        <v>14400</v>
      </c>
      <c r="G12" s="95">
        <f t="shared" si="0"/>
        <v>14400</v>
      </c>
      <c r="H12" s="96"/>
      <c r="I12" s="95"/>
      <c r="J12" s="94">
        <f t="shared" si="2"/>
        <v>2880</v>
      </c>
      <c r="K12" s="94">
        <f t="shared" si="3"/>
        <v>17280</v>
      </c>
      <c r="L12" s="349">
        <f t="shared" si="4"/>
        <v>17280</v>
      </c>
      <c r="M12" s="349">
        <f t="shared" si="4"/>
        <v>17280</v>
      </c>
      <c r="N12" s="89"/>
      <c r="P12" s="85">
        <v>1.04</v>
      </c>
    </row>
    <row r="13" spans="1:17">
      <c r="A13" s="92">
        <v>7</v>
      </c>
      <c r="B13" s="93" t="s">
        <v>19</v>
      </c>
      <c r="C13" s="93">
        <v>6.6</v>
      </c>
      <c r="D13" s="93">
        <v>6.6</v>
      </c>
      <c r="E13" s="94">
        <f t="shared" si="1"/>
        <v>6.5999999999999988</v>
      </c>
      <c r="F13" s="95">
        <v>7733</v>
      </c>
      <c r="G13" s="95">
        <f t="shared" si="0"/>
        <v>51037.799999999988</v>
      </c>
      <c r="H13" s="96">
        <v>0.1</v>
      </c>
      <c r="I13" s="95">
        <f>G13*H13</f>
        <v>5103.7799999999988</v>
      </c>
      <c r="J13" s="94">
        <f>(G13+I13)*0.2</f>
        <v>11228.315999999999</v>
      </c>
      <c r="K13" s="94">
        <f>G13+I13+J13</f>
        <v>67369.895999999979</v>
      </c>
      <c r="L13" s="349">
        <f>K13*1.038</f>
        <v>69929.952047999977</v>
      </c>
      <c r="M13" s="349">
        <f>L13*1.04</f>
        <v>72727.150129919974</v>
      </c>
      <c r="N13" s="89">
        <f t="shared" ref="N13:N14" si="5">F13*1.04</f>
        <v>8042.3200000000006</v>
      </c>
      <c r="O13" s="85">
        <v>7436</v>
      </c>
      <c r="P13" s="147">
        <f>O13*P12</f>
        <v>7733.4400000000005</v>
      </c>
    </row>
    <row r="14" spans="1:17">
      <c r="A14" s="92">
        <v>8</v>
      </c>
      <c r="B14" s="93" t="s">
        <v>20</v>
      </c>
      <c r="C14" s="93">
        <v>0.5</v>
      </c>
      <c r="D14" s="93">
        <v>0.5</v>
      </c>
      <c r="E14" s="94">
        <f>(C14*8+D14*4)/12</f>
        <v>0.5</v>
      </c>
      <c r="F14" s="95">
        <v>4932</v>
      </c>
      <c r="G14" s="95">
        <f t="shared" si="0"/>
        <v>2466</v>
      </c>
      <c r="H14" s="96"/>
      <c r="I14" s="95"/>
      <c r="J14" s="94">
        <f t="shared" si="2"/>
        <v>493.20000000000005</v>
      </c>
      <c r="K14" s="94">
        <f t="shared" si="3"/>
        <v>2959.2</v>
      </c>
      <c r="L14" s="349">
        <f>K14*1.038</f>
        <v>3071.6495999999997</v>
      </c>
      <c r="M14" s="349">
        <f>L14*1.04</f>
        <v>3194.5155839999998</v>
      </c>
      <c r="N14" s="99">
        <f t="shared" si="5"/>
        <v>5129.28</v>
      </c>
      <c r="O14" s="85">
        <v>4742</v>
      </c>
      <c r="P14" s="147">
        <f>O14*P12</f>
        <v>4931.68</v>
      </c>
    </row>
    <row r="15" spans="1:17" ht="13.5" thickBot="1">
      <c r="A15" s="92"/>
      <c r="B15" s="100" t="s">
        <v>21</v>
      </c>
      <c r="C15" s="94">
        <f>SUM(C7:C14)</f>
        <v>18.399999999999999</v>
      </c>
      <c r="D15" s="94">
        <f>SUM(D7:D14)</f>
        <v>18.399999999999999</v>
      </c>
      <c r="E15" s="94">
        <f>SUM(E7:E14)</f>
        <v>18.399999999999999</v>
      </c>
      <c r="F15" s="95"/>
      <c r="G15" s="95">
        <f>SUM(G7:G14)</f>
        <v>232973.8</v>
      </c>
      <c r="H15" s="96"/>
      <c r="I15" s="95"/>
      <c r="J15" s="94">
        <f>SUM(J7:J14)</f>
        <v>47615.515999999996</v>
      </c>
      <c r="K15" s="101">
        <f>SUM(K7:K14)</f>
        <v>285693.09599999996</v>
      </c>
      <c r="L15" s="101">
        <f t="shared" ref="L15:M15" si="6">SUM(L7:L14)</f>
        <v>288365.60164799995</v>
      </c>
      <c r="M15" s="101">
        <f t="shared" si="6"/>
        <v>291285.66571391997</v>
      </c>
    </row>
    <row r="16" spans="1:17">
      <c r="A16" s="92"/>
      <c r="B16" s="102" t="s">
        <v>22</v>
      </c>
      <c r="C16" s="103"/>
      <c r="D16" s="103"/>
      <c r="E16" s="104"/>
      <c r="F16" s="105"/>
      <c r="G16" s="105">
        <f>G15*12</f>
        <v>2795685.5999999996</v>
      </c>
      <c r="H16" s="105"/>
      <c r="I16" s="105"/>
      <c r="J16" s="106">
        <f>J15*12</f>
        <v>571386.19199999992</v>
      </c>
      <c r="K16" s="107">
        <f>K15*12</f>
        <v>3428317.1519999998</v>
      </c>
      <c r="L16" s="107">
        <f>L15*12</f>
        <v>3460387.2197759994</v>
      </c>
      <c r="M16" s="107">
        <f t="shared" ref="M16" si="7">M15*12</f>
        <v>3495427.9885670394</v>
      </c>
    </row>
    <row r="17" spans="4:13">
      <c r="D17" s="108" t="s">
        <v>23</v>
      </c>
      <c r="I17" s="109"/>
      <c r="J17" s="109"/>
      <c r="K17" s="109">
        <f>K16</f>
        <v>3428317.1519999998</v>
      </c>
      <c r="L17" s="109">
        <f>L16</f>
        <v>3460387.2197759994</v>
      </c>
      <c r="M17" s="109">
        <f>M16</f>
        <v>3495427.9885670394</v>
      </c>
    </row>
    <row r="18" spans="4:13">
      <c r="D18" s="110" t="s">
        <v>24</v>
      </c>
      <c r="I18" s="109"/>
      <c r="J18" s="111">
        <v>3.7999999999999999E-2</v>
      </c>
      <c r="K18" s="109">
        <f>K75</f>
        <v>8017.5169439999972</v>
      </c>
      <c r="L18" s="109">
        <f>L75</f>
        <v>8760.1921977599977</v>
      </c>
      <c r="M18" s="109">
        <f>M75</f>
        <v>9110.5998856703955</v>
      </c>
    </row>
    <row r="19" spans="4:13" hidden="1">
      <c r="D19" s="110" t="s">
        <v>25</v>
      </c>
      <c r="J19" s="111"/>
      <c r="K19" s="109"/>
      <c r="L19" s="112"/>
    </row>
    <row r="20" spans="4:13">
      <c r="D20" s="113" t="s">
        <v>26</v>
      </c>
      <c r="I20" s="109"/>
      <c r="J20" s="111">
        <f>K20/K21</f>
        <v>0.4538463525491036</v>
      </c>
      <c r="K20" s="109">
        <f>K21-(K17+K18)</f>
        <v>2855547.9999398584</v>
      </c>
      <c r="L20" s="109">
        <f>J49+L77</f>
        <v>3307566.1534446254</v>
      </c>
      <c r="M20" s="109">
        <f>K49+M77</f>
        <v>3302579.4895136794</v>
      </c>
    </row>
    <row r="21" spans="4:13">
      <c r="D21" s="113" t="s">
        <v>27</v>
      </c>
      <c r="I21" s="109"/>
      <c r="J21" s="111"/>
      <c r="K21" s="109">
        <f>K23-K22</f>
        <v>6291882.6688838582</v>
      </c>
      <c r="L21" s="109">
        <f t="shared" ref="L21:M21" si="8">L17+L20</f>
        <v>6767953.3732206244</v>
      </c>
      <c r="M21" s="109">
        <f t="shared" si="8"/>
        <v>6798007.4780807188</v>
      </c>
    </row>
    <row r="22" spans="4:13">
      <c r="D22" s="114" t="s">
        <v>311</v>
      </c>
      <c r="I22" s="109"/>
      <c r="J22" s="109"/>
      <c r="K22" s="109">
        <f>N97</f>
        <v>104215.641408</v>
      </c>
      <c r="L22" s="109">
        <f>L79</f>
        <v>63165.117887999892</v>
      </c>
      <c r="M22" s="109">
        <f>M79</f>
        <v>35712.628162559988</v>
      </c>
    </row>
    <row r="23" spans="4:13">
      <c r="D23" s="115" t="s">
        <v>28</v>
      </c>
      <c r="I23" s="109"/>
      <c r="J23" s="109"/>
      <c r="K23" s="116">
        <f>(K28-K27)/1.302</f>
        <v>6396098.3102918584</v>
      </c>
      <c r="L23" s="116">
        <f>(L28-L27)/1.302</f>
        <v>6720675.8832565285</v>
      </c>
      <c r="M23" s="116">
        <f>(M28-M27)/1.302</f>
        <v>6720675.8832565285</v>
      </c>
    </row>
    <row r="24" spans="4:13">
      <c r="D24" s="354" t="s">
        <v>373</v>
      </c>
      <c r="E24" s="355"/>
      <c r="F24" s="355"/>
      <c r="G24" s="355"/>
      <c r="H24" s="355"/>
      <c r="I24" s="356"/>
      <c r="J24" s="356"/>
      <c r="K24" s="356">
        <f>K23-K25</f>
        <v>6374574.7902918588</v>
      </c>
      <c r="L24" s="356">
        <f t="shared" ref="L24:M24" si="9">L23-L25</f>
        <v>6699152.363256529</v>
      </c>
      <c r="M24" s="356">
        <f t="shared" si="9"/>
        <v>6699152.363256529</v>
      </c>
    </row>
    <row r="25" spans="4:13">
      <c r="D25" s="354" t="s">
        <v>375</v>
      </c>
      <c r="E25" s="355"/>
      <c r="F25" s="355"/>
      <c r="G25" s="355"/>
      <c r="H25" s="355"/>
      <c r="I25" s="356"/>
      <c r="J25" s="356"/>
      <c r="K25" s="356">
        <v>21523.52</v>
      </c>
      <c r="L25" s="356">
        <v>21523.52</v>
      </c>
      <c r="M25" s="356">
        <v>21523.52</v>
      </c>
    </row>
    <row r="26" spans="4:13">
      <c r="D26" s="115" t="s">
        <v>29</v>
      </c>
      <c r="I26" s="112"/>
      <c r="J26" s="111">
        <v>0.30199999999999999</v>
      </c>
      <c r="K26" s="116">
        <f>K23*J26</f>
        <v>1931621.6897081411</v>
      </c>
      <c r="L26" s="116">
        <f>L23*30.2%</f>
        <v>2029644.1167434715</v>
      </c>
      <c r="M26" s="116">
        <f>M23*30.2%</f>
        <v>2029644.1167434715</v>
      </c>
    </row>
    <row r="27" spans="4:13">
      <c r="D27" s="115" t="s">
        <v>340</v>
      </c>
      <c r="I27" s="109"/>
      <c r="J27" s="109"/>
      <c r="K27" s="116">
        <f>I52+K82</f>
        <v>2880</v>
      </c>
      <c r="L27" s="116">
        <f t="shared" ref="L27:M27" si="10">J52+L82</f>
        <v>2880</v>
      </c>
      <c r="M27" s="116">
        <f t="shared" si="10"/>
        <v>2880</v>
      </c>
    </row>
    <row r="28" spans="4:13">
      <c r="D28" s="115" t="s">
        <v>41</v>
      </c>
      <c r="I28" s="109"/>
      <c r="J28" s="109"/>
      <c r="K28" s="116">
        <v>8330600</v>
      </c>
      <c r="L28" s="116">
        <v>8753200</v>
      </c>
      <c r="M28" s="116">
        <v>8753200</v>
      </c>
    </row>
    <row r="29" spans="4:13">
      <c r="D29" s="115"/>
      <c r="I29" s="109"/>
      <c r="J29" s="109"/>
      <c r="K29" s="116"/>
      <c r="L29" s="116"/>
      <c r="M29" s="116"/>
    </row>
    <row r="30" spans="4:13" hidden="1">
      <c r="D30" s="114" t="s">
        <v>310</v>
      </c>
      <c r="J30" s="109"/>
      <c r="K30" s="109">
        <v>20888.11</v>
      </c>
      <c r="L30" s="112"/>
    </row>
    <row r="31" spans="4:13" hidden="1">
      <c r="D31" s="115" t="s">
        <v>28</v>
      </c>
      <c r="I31" s="109"/>
      <c r="J31" s="109"/>
      <c r="K31" s="116">
        <f>(K34-K33)/1.3012</f>
        <v>4865447.2794343689</v>
      </c>
      <c r="L31" s="116"/>
      <c r="M31" s="116"/>
    </row>
    <row r="32" spans="4:13" hidden="1">
      <c r="D32" s="115" t="s">
        <v>29</v>
      </c>
      <c r="I32" s="112"/>
      <c r="J32" s="111">
        <v>0.30120000000000002</v>
      </c>
      <c r="K32" s="116">
        <f>K31*J32</f>
        <v>1465472.720565632</v>
      </c>
      <c r="L32" s="116"/>
      <c r="M32" s="116"/>
    </row>
    <row r="33" spans="1:14" hidden="1">
      <c r="D33" s="115" t="s">
        <v>30</v>
      </c>
      <c r="I33" s="109"/>
      <c r="J33" s="109"/>
      <c r="K33" s="116">
        <f>I52+K82</f>
        <v>2880</v>
      </c>
      <c r="L33" s="116"/>
      <c r="M33" s="116"/>
    </row>
    <row r="34" spans="1:14" hidden="1">
      <c r="D34" s="115" t="s">
        <v>292</v>
      </c>
      <c r="I34" s="109"/>
      <c r="J34" s="109"/>
      <c r="K34" s="116">
        <v>6333800</v>
      </c>
      <c r="L34" s="116"/>
      <c r="M34" s="116"/>
    </row>
    <row r="35" spans="1:14">
      <c r="K35" s="116">
        <v>8330600</v>
      </c>
      <c r="L35" s="116">
        <v>8753200</v>
      </c>
      <c r="M35" s="116">
        <v>8753200</v>
      </c>
    </row>
    <row r="36" spans="1:14">
      <c r="A36" s="1551" t="s">
        <v>0</v>
      </c>
      <c r="B36" s="1551"/>
      <c r="C36" s="1551"/>
      <c r="D36" s="1551"/>
      <c r="E36" s="1551"/>
      <c r="F36" s="1551"/>
      <c r="G36" s="1551"/>
      <c r="H36" s="1551"/>
      <c r="I36" s="84"/>
      <c r="K36" s="109"/>
      <c r="L36" s="109"/>
      <c r="M36" s="109"/>
    </row>
    <row r="37" spans="1:14">
      <c r="A37" s="84"/>
      <c r="B37" s="1551" t="s">
        <v>358</v>
      </c>
      <c r="C37" s="1551"/>
      <c r="D37" s="1551"/>
      <c r="E37" s="1551"/>
      <c r="F37" s="1551"/>
      <c r="G37" s="1551"/>
      <c r="H37" s="1551"/>
      <c r="I37" s="1551"/>
    </row>
    <row r="38" spans="1:14">
      <c r="A38" s="1550" t="s">
        <v>1</v>
      </c>
      <c r="B38" s="1550"/>
      <c r="C38" s="1550"/>
      <c r="D38" s="1550"/>
      <c r="E38" s="1550"/>
      <c r="F38" s="1550"/>
      <c r="G38" s="1550"/>
      <c r="H38" s="1550"/>
      <c r="I38" s="1550"/>
    </row>
    <row r="39" spans="1:14">
      <c r="A39" s="86"/>
      <c r="B39" s="86"/>
      <c r="C39" s="86"/>
      <c r="D39" s="86"/>
      <c r="E39" s="86"/>
      <c r="F39" s="86"/>
      <c r="G39" s="86"/>
      <c r="H39" s="86"/>
      <c r="I39" s="117"/>
      <c r="K39" s="117" t="s">
        <v>2</v>
      </c>
    </row>
    <row r="40" spans="1:14" ht="12.75" customHeight="1">
      <c r="A40" s="1552" t="s">
        <v>3</v>
      </c>
      <c r="B40" s="1552" t="s">
        <v>4</v>
      </c>
      <c r="C40" s="1558" t="s">
        <v>5</v>
      </c>
      <c r="D40" s="1558"/>
      <c r="E40" s="1558"/>
      <c r="F40" s="1552" t="s">
        <v>6</v>
      </c>
      <c r="G40" s="1552" t="s">
        <v>7</v>
      </c>
      <c r="H40" s="1552" t="s">
        <v>9</v>
      </c>
      <c r="I40" s="1553" t="s">
        <v>137</v>
      </c>
      <c r="J40" s="1553" t="s">
        <v>326</v>
      </c>
      <c r="K40" s="1553" t="s">
        <v>359</v>
      </c>
      <c r="M40" s="98"/>
      <c r="N40" s="98"/>
    </row>
    <row r="41" spans="1:14">
      <c r="A41" s="1552"/>
      <c r="B41" s="1552"/>
      <c r="C41" s="118" t="s">
        <v>10</v>
      </c>
      <c r="D41" s="118" t="s">
        <v>11</v>
      </c>
      <c r="E41" s="118" t="s">
        <v>12</v>
      </c>
      <c r="F41" s="1552"/>
      <c r="G41" s="1552"/>
      <c r="H41" s="1552"/>
      <c r="I41" s="1553"/>
      <c r="J41" s="1553"/>
      <c r="K41" s="1553"/>
      <c r="M41" s="98"/>
      <c r="N41" s="98"/>
    </row>
    <row r="42" spans="1:14">
      <c r="A42" s="92">
        <v>1</v>
      </c>
      <c r="B42" s="93" t="s">
        <v>17</v>
      </c>
      <c r="C42" s="94">
        <f>E9</f>
        <v>2.2000000000000002</v>
      </c>
      <c r="D42" s="93">
        <v>2.2000000000000002</v>
      </c>
      <c r="E42" s="94">
        <f>(C42*8+D42*4)/12</f>
        <v>2.2000000000000002</v>
      </c>
      <c r="F42" s="95">
        <f>F9</f>
        <v>13000</v>
      </c>
      <c r="G42" s="95">
        <f>F42*E42</f>
        <v>28600.000000000004</v>
      </c>
      <c r="H42" s="119">
        <f>G42*0.2</f>
        <v>5720.0000000000009</v>
      </c>
      <c r="I42" s="119">
        <f>G42+H42</f>
        <v>34320.000000000007</v>
      </c>
      <c r="J42" s="119">
        <f>I42</f>
        <v>34320.000000000007</v>
      </c>
      <c r="K42" s="119">
        <f>J42</f>
        <v>34320.000000000007</v>
      </c>
      <c r="M42" s="98"/>
      <c r="N42" s="98"/>
    </row>
    <row r="43" spans="1:14">
      <c r="A43" s="92">
        <v>2</v>
      </c>
      <c r="B43" s="93" t="s">
        <v>17</v>
      </c>
      <c r="C43" s="94">
        <f>E10</f>
        <v>3.2999999999999994</v>
      </c>
      <c r="D43" s="93">
        <v>3.3</v>
      </c>
      <c r="E43" s="94">
        <f t="shared" ref="E43:E45" si="11">(C43*8+D43*4)/12</f>
        <v>3.2999999999999994</v>
      </c>
      <c r="F43" s="95">
        <f>F10</f>
        <v>14300</v>
      </c>
      <c r="G43" s="95">
        <f>F43*E43</f>
        <v>47189.999999999993</v>
      </c>
      <c r="H43" s="119">
        <f>G43*0.2</f>
        <v>9437.9999999999982</v>
      </c>
      <c r="I43" s="119">
        <f>G43+H43</f>
        <v>56627.999999999993</v>
      </c>
      <c r="J43" s="119">
        <f t="shared" ref="J43:K46" si="12">I43</f>
        <v>56627.999999999993</v>
      </c>
      <c r="K43" s="119">
        <f t="shared" si="12"/>
        <v>56627.999999999993</v>
      </c>
      <c r="L43" s="109"/>
      <c r="M43" s="121"/>
      <c r="N43" s="98"/>
    </row>
    <row r="44" spans="1:14">
      <c r="A44" s="92">
        <v>3</v>
      </c>
      <c r="B44" s="93" t="s">
        <v>17</v>
      </c>
      <c r="C44" s="94">
        <f>E11</f>
        <v>3.2999999999999994</v>
      </c>
      <c r="D44" s="93">
        <v>3.3</v>
      </c>
      <c r="E44" s="94">
        <f t="shared" si="11"/>
        <v>3.2999999999999994</v>
      </c>
      <c r="F44" s="95">
        <f>F11</f>
        <v>15600</v>
      </c>
      <c r="G44" s="95">
        <f>F44*E44</f>
        <v>51479.999999999993</v>
      </c>
      <c r="H44" s="119">
        <f>G44*0.2</f>
        <v>10296</v>
      </c>
      <c r="I44" s="119">
        <f>G44+H44</f>
        <v>61775.999999999993</v>
      </c>
      <c r="J44" s="119">
        <f t="shared" si="12"/>
        <v>61775.999999999993</v>
      </c>
      <c r="K44" s="119">
        <f t="shared" si="12"/>
        <v>61775.999999999993</v>
      </c>
      <c r="L44" s="109"/>
      <c r="M44" s="122"/>
      <c r="N44" s="98"/>
    </row>
    <row r="45" spans="1:14">
      <c r="A45" s="92">
        <v>4</v>
      </c>
      <c r="B45" s="93" t="s">
        <v>18</v>
      </c>
      <c r="C45" s="94">
        <f>E12</f>
        <v>1</v>
      </c>
      <c r="D45" s="93">
        <v>1</v>
      </c>
      <c r="E45" s="94">
        <f t="shared" si="11"/>
        <v>1</v>
      </c>
      <c r="F45" s="95">
        <f>F12</f>
        <v>14400</v>
      </c>
      <c r="G45" s="95">
        <f>F45*E45</f>
        <v>14400</v>
      </c>
      <c r="H45" s="119">
        <f>G45*0.2</f>
        <v>2880</v>
      </c>
      <c r="I45" s="119">
        <f>G45+H45</f>
        <v>17280</v>
      </c>
      <c r="J45" s="119">
        <f t="shared" si="12"/>
        <v>17280</v>
      </c>
      <c r="K45" s="119">
        <f t="shared" si="12"/>
        <v>17280</v>
      </c>
      <c r="L45" s="124"/>
      <c r="M45" s="125"/>
      <c r="N45" s="98"/>
    </row>
    <row r="46" spans="1:14" ht="13.5" thickBot="1">
      <c r="A46" s="92"/>
      <c r="B46" s="100" t="s">
        <v>21</v>
      </c>
      <c r="C46" s="94">
        <f>SUM(C42:C45)</f>
        <v>9.7999999999999989</v>
      </c>
      <c r="D46" s="94">
        <f>SUM(D42:D45)</f>
        <v>9.8000000000000007</v>
      </c>
      <c r="E46" s="94">
        <f>SUM(E42:E45)</f>
        <v>9.7999999999999989</v>
      </c>
      <c r="F46" s="95"/>
      <c r="G46" s="95">
        <f>SUM(G42:G45)</f>
        <v>141670</v>
      </c>
      <c r="H46" s="119">
        <f>SUM(H42:H45)</f>
        <v>28334</v>
      </c>
      <c r="I46" s="126">
        <f>SUM(I42:I45)</f>
        <v>170004</v>
      </c>
      <c r="J46" s="119">
        <f t="shared" si="12"/>
        <v>170004</v>
      </c>
      <c r="K46" s="119">
        <f t="shared" si="12"/>
        <v>170004</v>
      </c>
      <c r="N46" s="98"/>
    </row>
    <row r="47" spans="1:14">
      <c r="A47" s="92"/>
      <c r="B47" s="102" t="s">
        <v>22</v>
      </c>
      <c r="C47" s="103"/>
      <c r="D47" s="103"/>
      <c r="E47" s="104"/>
      <c r="F47" s="105"/>
      <c r="G47" s="105">
        <f>G46*12</f>
        <v>1700040</v>
      </c>
      <c r="H47" s="105">
        <f>H46*12</f>
        <v>340008</v>
      </c>
      <c r="I47" s="127">
        <f>I46*12</f>
        <v>2040048</v>
      </c>
      <c r="J47" s="128">
        <f>I47</f>
        <v>2040048</v>
      </c>
      <c r="K47" s="128">
        <f>J47</f>
        <v>2040048</v>
      </c>
      <c r="M47" s="98"/>
      <c r="N47" s="98"/>
    </row>
    <row r="48" spans="1:14">
      <c r="A48" s="113"/>
      <c r="B48" s="129"/>
      <c r="D48" s="108" t="s">
        <v>23</v>
      </c>
      <c r="E48" s="108"/>
      <c r="F48" s="108"/>
      <c r="G48" s="113"/>
      <c r="H48" s="129"/>
      <c r="I48" s="130">
        <f>I47</f>
        <v>2040048</v>
      </c>
      <c r="J48" s="131">
        <f>J47</f>
        <v>2040048</v>
      </c>
      <c r="K48" s="131">
        <f>K47</f>
        <v>2040048</v>
      </c>
      <c r="M48" s="132"/>
      <c r="N48" s="133"/>
    </row>
    <row r="49" spans="1:15">
      <c r="A49" s="113"/>
      <c r="B49" s="129"/>
      <c r="D49" s="113" t="s">
        <v>26</v>
      </c>
      <c r="E49" s="113"/>
      <c r="F49" s="113"/>
      <c r="G49" s="113"/>
      <c r="H49" s="134">
        <f>I49/I50</f>
        <v>0.55128126315548764</v>
      </c>
      <c r="I49" s="130">
        <f>I50-I48</f>
        <v>2506336.7004608288</v>
      </c>
      <c r="J49" s="130">
        <f>J50-J48</f>
        <v>2830945.5867895549</v>
      </c>
      <c r="K49" s="130">
        <f>K50-K48</f>
        <v>2814155.5714285709</v>
      </c>
      <c r="L49" s="353"/>
      <c r="M49" s="136"/>
      <c r="N49" s="111"/>
    </row>
    <row r="50" spans="1:15">
      <c r="A50" s="113"/>
      <c r="B50" s="129"/>
      <c r="C50" s="129"/>
      <c r="D50" s="115" t="s">
        <v>28</v>
      </c>
      <c r="E50" s="137"/>
      <c r="F50" s="113"/>
      <c r="G50" s="138"/>
      <c r="H50" s="129"/>
      <c r="I50" s="52">
        <f>(I53-I52)/1.302</f>
        <v>4546384.7004608288</v>
      </c>
      <c r="J50" s="52">
        <f>(J53-J52)/1.302</f>
        <v>4870993.5867895549</v>
      </c>
      <c r="K50" s="52">
        <f>(K53-K52)/1.302</f>
        <v>4854203.5714285709</v>
      </c>
      <c r="M50" s="132"/>
      <c r="N50" s="98"/>
    </row>
    <row r="51" spans="1:15">
      <c r="A51" s="114"/>
      <c r="B51" s="129"/>
      <c r="C51" s="129"/>
      <c r="D51" s="115" t="s">
        <v>29</v>
      </c>
      <c r="E51" s="115"/>
      <c r="F51" s="139"/>
      <c r="G51" s="140"/>
      <c r="H51" s="134">
        <v>0.30199999999999999</v>
      </c>
      <c r="I51" s="52">
        <f>I50*H51</f>
        <v>1373008.1795391703</v>
      </c>
      <c r="J51" s="52">
        <f>J50*30.2%</f>
        <v>1471040.0632104455</v>
      </c>
      <c r="K51" s="52">
        <f>K50*30.2%</f>
        <v>1465969.4785714285</v>
      </c>
      <c r="M51" s="141"/>
      <c r="N51" s="142"/>
      <c r="O51" s="142"/>
    </row>
    <row r="52" spans="1:15">
      <c r="A52" s="114"/>
      <c r="B52" s="129"/>
      <c r="C52" s="129"/>
      <c r="D52" s="115" t="s">
        <v>340</v>
      </c>
      <c r="E52" s="115"/>
      <c r="F52" s="139"/>
      <c r="G52" s="140"/>
      <c r="H52" s="129"/>
      <c r="I52" s="52">
        <v>2880</v>
      </c>
      <c r="J52" s="143">
        <v>2880</v>
      </c>
      <c r="K52" s="143">
        <v>2880</v>
      </c>
      <c r="M52" s="141"/>
      <c r="N52" s="142"/>
      <c r="O52" s="142"/>
    </row>
    <row r="53" spans="1:15">
      <c r="A53" s="114"/>
      <c r="B53" s="129"/>
      <c r="C53" s="129"/>
      <c r="D53" s="115" t="s">
        <v>41</v>
      </c>
      <c r="E53" s="129"/>
      <c r="F53" s="144"/>
      <c r="G53" s="130"/>
      <c r="H53" s="129"/>
      <c r="I53" s="116">
        <v>5922272.8799999999</v>
      </c>
      <c r="J53" s="116">
        <v>6344913.6500000004</v>
      </c>
      <c r="K53" s="116">
        <v>6323053.0499999998</v>
      </c>
      <c r="M53" s="141"/>
      <c r="N53" s="142"/>
      <c r="O53" s="142"/>
    </row>
    <row r="54" spans="1:15">
      <c r="A54" s="114"/>
      <c r="B54" s="129"/>
      <c r="C54" s="129"/>
      <c r="D54" s="115"/>
      <c r="E54" s="129"/>
      <c r="F54" s="144"/>
      <c r="G54" s="130"/>
      <c r="H54" s="129"/>
      <c r="I54" s="116"/>
      <c r="J54" s="116"/>
      <c r="K54" s="116"/>
      <c r="M54" s="141"/>
      <c r="N54" s="142"/>
      <c r="O54" s="142"/>
    </row>
    <row r="55" spans="1:15" hidden="1">
      <c r="A55" s="114"/>
      <c r="B55" s="129"/>
      <c r="C55" s="129"/>
      <c r="D55" s="115" t="s">
        <v>28</v>
      </c>
      <c r="E55" s="129"/>
      <c r="F55" s="144"/>
      <c r="G55" s="130"/>
      <c r="H55" s="129"/>
      <c r="I55" s="116">
        <f>(I58-I57)/1.3012</f>
        <v>3147114.0408853367</v>
      </c>
      <c r="J55" s="116"/>
      <c r="K55" s="116"/>
      <c r="M55" s="141"/>
      <c r="N55" s="142"/>
      <c r="O55" s="142"/>
    </row>
    <row r="56" spans="1:15" hidden="1">
      <c r="A56" s="114"/>
      <c r="B56" s="129"/>
      <c r="C56" s="129"/>
      <c r="D56" s="115" t="s">
        <v>29</v>
      </c>
      <c r="E56" s="129"/>
      <c r="F56" s="144"/>
      <c r="G56" s="130"/>
      <c r="H56" s="129"/>
      <c r="I56" s="116">
        <f>I55*30.12%</f>
        <v>947910.74911466346</v>
      </c>
      <c r="J56" s="116"/>
      <c r="K56" s="116"/>
      <c r="M56" s="141"/>
      <c r="N56" s="142"/>
      <c r="O56" s="142"/>
    </row>
    <row r="57" spans="1:15" hidden="1">
      <c r="A57" s="114"/>
      <c r="B57" s="129"/>
      <c r="C57" s="129"/>
      <c r="D57" s="115" t="s">
        <v>30</v>
      </c>
      <c r="E57" s="129"/>
      <c r="F57" s="144"/>
      <c r="G57" s="130"/>
      <c r="H57" s="129"/>
      <c r="I57" s="116">
        <v>2160</v>
      </c>
      <c r="J57" s="116"/>
      <c r="K57" s="116"/>
      <c r="M57" s="141"/>
      <c r="N57" s="142"/>
      <c r="O57" s="142"/>
    </row>
    <row r="58" spans="1:15" hidden="1">
      <c r="A58" s="114"/>
      <c r="B58" s="129"/>
      <c r="C58" s="129"/>
      <c r="D58" s="115" t="s">
        <v>292</v>
      </c>
      <c r="E58" s="129"/>
      <c r="F58" s="144"/>
      <c r="G58" s="130"/>
      <c r="H58" s="129"/>
      <c r="I58" s="116">
        <v>4097184.79</v>
      </c>
      <c r="J58" s="116"/>
      <c r="K58" s="116"/>
      <c r="M58" s="141"/>
      <c r="N58" s="142"/>
      <c r="O58" s="142"/>
    </row>
    <row r="59" spans="1:15" hidden="1">
      <c r="A59" s="114"/>
      <c r="B59" s="129"/>
      <c r="C59" s="129"/>
      <c r="D59" s="115"/>
      <c r="E59" s="129"/>
      <c r="F59" s="144"/>
      <c r="G59" s="130"/>
      <c r="H59" s="129"/>
      <c r="I59" s="116"/>
      <c r="J59" s="116"/>
      <c r="K59" s="116"/>
      <c r="M59" s="141"/>
      <c r="N59" s="142"/>
      <c r="O59" s="142"/>
    </row>
    <row r="60" spans="1:15">
      <c r="A60" s="145" t="s">
        <v>31</v>
      </c>
      <c r="B60" s="129"/>
      <c r="C60" s="129"/>
      <c r="D60" s="115"/>
      <c r="E60" s="129"/>
      <c r="F60" s="144"/>
      <c r="G60" s="129"/>
      <c r="H60" s="130"/>
      <c r="J60" s="109"/>
      <c r="K60" s="109"/>
      <c r="M60" s="142"/>
      <c r="N60" s="142"/>
      <c r="O60" s="142"/>
    </row>
    <row r="61" spans="1:15">
      <c r="A61" s="145" t="s">
        <v>32</v>
      </c>
      <c r="B61" s="129"/>
      <c r="C61" s="129"/>
      <c r="D61" s="129"/>
      <c r="E61" s="129"/>
      <c r="F61" s="146"/>
      <c r="I61" s="52"/>
      <c r="J61" s="109"/>
      <c r="K61" s="109"/>
      <c r="N61" s="98"/>
    </row>
    <row r="62" spans="1:15">
      <c r="A62" s="1551" t="s">
        <v>0</v>
      </c>
      <c r="B62" s="1551"/>
      <c r="C62" s="1551"/>
      <c r="D62" s="1551"/>
      <c r="E62" s="1551"/>
      <c r="F62" s="1551"/>
      <c r="G62" s="1551"/>
      <c r="H62" s="1551"/>
      <c r="I62" s="1551"/>
      <c r="J62" s="1551"/>
      <c r="K62" s="84"/>
    </row>
    <row r="63" spans="1:15">
      <c r="A63" s="84"/>
      <c r="B63" s="1551" t="s">
        <v>358</v>
      </c>
      <c r="C63" s="1551"/>
      <c r="D63" s="1551"/>
      <c r="E63" s="1551"/>
      <c r="F63" s="1551"/>
      <c r="G63" s="1551"/>
      <c r="H63" s="1551"/>
      <c r="I63" s="1551"/>
      <c r="J63" s="1551"/>
      <c r="K63" s="1551"/>
    </row>
    <row r="64" spans="1:15">
      <c r="A64" s="1550" t="s">
        <v>1</v>
      </c>
      <c r="B64" s="1550"/>
      <c r="C64" s="1550"/>
      <c r="D64" s="1550"/>
      <c r="E64" s="1550"/>
      <c r="F64" s="1550"/>
      <c r="G64" s="1550"/>
      <c r="H64" s="1550"/>
      <c r="I64" s="1550"/>
      <c r="J64" s="1550"/>
      <c r="K64" s="1550"/>
    </row>
    <row r="65" spans="1:16">
      <c r="A65" s="86"/>
      <c r="B65" s="87"/>
      <c r="C65" s="87"/>
      <c r="D65" s="87"/>
      <c r="E65" s="87"/>
      <c r="F65" s="87"/>
      <c r="G65" s="87"/>
      <c r="H65" s="87"/>
      <c r="I65" s="87"/>
      <c r="J65" s="87"/>
      <c r="K65" s="88"/>
      <c r="M65" s="88" t="s">
        <v>2</v>
      </c>
    </row>
    <row r="66" spans="1:16" ht="12.75" customHeight="1">
      <c r="A66" s="1552" t="s">
        <v>3</v>
      </c>
      <c r="B66" s="1553" t="s">
        <v>4</v>
      </c>
      <c r="C66" s="1554" t="s">
        <v>5</v>
      </c>
      <c r="D66" s="1554"/>
      <c r="E66" s="1554"/>
      <c r="F66" s="1553" t="s">
        <v>6</v>
      </c>
      <c r="G66" s="1553" t="s">
        <v>7</v>
      </c>
      <c r="H66" s="1555" t="s">
        <v>8</v>
      </c>
      <c r="I66" s="1556"/>
      <c r="J66" s="1553" t="s">
        <v>9</v>
      </c>
      <c r="K66" s="1553" t="s">
        <v>137</v>
      </c>
      <c r="L66" s="1553" t="s">
        <v>326</v>
      </c>
      <c r="M66" s="1553" t="s">
        <v>359</v>
      </c>
    </row>
    <row r="67" spans="1:16">
      <c r="A67" s="1552"/>
      <c r="B67" s="1553"/>
      <c r="C67" s="90" t="s">
        <v>10</v>
      </c>
      <c r="D67" s="90" t="s">
        <v>11</v>
      </c>
      <c r="E67" s="90" t="s">
        <v>12</v>
      </c>
      <c r="F67" s="1553"/>
      <c r="G67" s="1553"/>
      <c r="H67" s="91" t="s">
        <v>13</v>
      </c>
      <c r="I67" s="91" t="s">
        <v>14</v>
      </c>
      <c r="J67" s="1553"/>
      <c r="K67" s="1553"/>
      <c r="L67" s="1553"/>
      <c r="M67" s="1553"/>
    </row>
    <row r="68" spans="1:16">
      <c r="A68" s="92">
        <v>1</v>
      </c>
      <c r="B68" s="93" t="s">
        <v>15</v>
      </c>
      <c r="C68" s="94">
        <f>E7</f>
        <v>1</v>
      </c>
      <c r="D68" s="93">
        <v>1</v>
      </c>
      <c r="E68" s="94">
        <f>(C68*8+D68*4)/12</f>
        <v>1</v>
      </c>
      <c r="F68" s="95">
        <f>F7</f>
        <v>28000</v>
      </c>
      <c r="G68" s="95">
        <f>F68*E68</f>
        <v>28000</v>
      </c>
      <c r="H68" s="96"/>
      <c r="I68" s="95">
        <f>G68*H68</f>
        <v>0</v>
      </c>
      <c r="J68" s="94">
        <f>(G68+I68)*0.2</f>
        <v>5600</v>
      </c>
      <c r="K68" s="94">
        <f>G68+I68+J68</f>
        <v>33600</v>
      </c>
      <c r="L68" s="349">
        <f>K68</f>
        <v>33600</v>
      </c>
      <c r="M68" s="349">
        <f>L68</f>
        <v>33600</v>
      </c>
    </row>
    <row r="69" spans="1:16">
      <c r="A69" s="92">
        <v>2</v>
      </c>
      <c r="B69" s="93" t="s">
        <v>16</v>
      </c>
      <c r="C69" s="94">
        <f>E8</f>
        <v>0.5</v>
      </c>
      <c r="D69" s="93">
        <v>0.5</v>
      </c>
      <c r="E69" s="94">
        <f t="shared" ref="E69:E71" si="13">(C69*8+D69*4)/12</f>
        <v>0.5</v>
      </c>
      <c r="F69" s="95">
        <f>F8</f>
        <v>19600</v>
      </c>
      <c r="G69" s="95">
        <f>F69*E69</f>
        <v>9800</v>
      </c>
      <c r="H69" s="96"/>
      <c r="I69" s="95">
        <f>G69*H69</f>
        <v>0</v>
      </c>
      <c r="J69" s="94">
        <f>(G69+I69)*0.2</f>
        <v>1960</v>
      </c>
      <c r="K69" s="94">
        <f>G69+I69+J69</f>
        <v>11760</v>
      </c>
      <c r="L69" s="349">
        <f t="shared" ref="L69:M69" si="14">K69</f>
        <v>11760</v>
      </c>
      <c r="M69" s="349">
        <f t="shared" si="14"/>
        <v>11760</v>
      </c>
      <c r="O69" s="85">
        <v>7150</v>
      </c>
      <c r="P69" s="85">
        <f>O69*1.04</f>
        <v>7436</v>
      </c>
    </row>
    <row r="70" spans="1:16">
      <c r="A70" s="92">
        <v>3</v>
      </c>
      <c r="B70" s="93" t="s">
        <v>19</v>
      </c>
      <c r="C70" s="94">
        <f>E13</f>
        <v>6.5999999999999988</v>
      </c>
      <c r="D70" s="93">
        <v>6.6</v>
      </c>
      <c r="E70" s="94">
        <f t="shared" si="13"/>
        <v>6.5999999999999988</v>
      </c>
      <c r="F70" s="95">
        <f>F13</f>
        <v>7733</v>
      </c>
      <c r="G70" s="95">
        <f>F70*E70</f>
        <v>51037.799999999988</v>
      </c>
      <c r="H70" s="96">
        <v>0.1</v>
      </c>
      <c r="I70" s="95">
        <f>G70*H70</f>
        <v>5103.7799999999988</v>
      </c>
      <c r="J70" s="94">
        <f>(G70+I70)*0.2</f>
        <v>11228.315999999999</v>
      </c>
      <c r="K70" s="94">
        <f>G70+I70+J70</f>
        <v>67369.895999999979</v>
      </c>
      <c r="L70" s="349">
        <f>K70*1.038</f>
        <v>69929.952047999977</v>
      </c>
      <c r="M70" s="349">
        <f>L70*1.04</f>
        <v>72727.150129919974</v>
      </c>
      <c r="O70" s="85">
        <v>4296</v>
      </c>
      <c r="P70" s="147">
        <f>O70*1.04</f>
        <v>4467.84</v>
      </c>
    </row>
    <row r="71" spans="1:16">
      <c r="A71" s="92">
        <v>4</v>
      </c>
      <c r="B71" s="93" t="s">
        <v>20</v>
      </c>
      <c r="C71" s="94">
        <f>E14</f>
        <v>0.5</v>
      </c>
      <c r="D71" s="93">
        <v>0.5</v>
      </c>
      <c r="E71" s="94">
        <f t="shared" si="13"/>
        <v>0.5</v>
      </c>
      <c r="F71" s="95">
        <f>F14</f>
        <v>4932</v>
      </c>
      <c r="G71" s="95">
        <f>F71*E71</f>
        <v>2466</v>
      </c>
      <c r="H71" s="96"/>
      <c r="I71" s="95">
        <f>G71*H71</f>
        <v>0</v>
      </c>
      <c r="J71" s="94">
        <f>(G71+I71)*0.2</f>
        <v>493.20000000000005</v>
      </c>
      <c r="K71" s="94">
        <f>G71+I71+J71</f>
        <v>2959.2</v>
      </c>
      <c r="L71" s="349">
        <f>K71*1.038</f>
        <v>3071.6495999999997</v>
      </c>
      <c r="M71" s="349">
        <f>L71*1.04</f>
        <v>3194.5155839999998</v>
      </c>
    </row>
    <row r="72" spans="1:16" ht="13.5" thickBot="1">
      <c r="A72" s="92"/>
      <c r="B72" s="100" t="s">
        <v>21</v>
      </c>
      <c r="C72" s="94">
        <f>SUM(C68:C71)</f>
        <v>8.5999999999999979</v>
      </c>
      <c r="D72" s="94">
        <f>SUM(D68:D71)</f>
        <v>8.6</v>
      </c>
      <c r="E72" s="94">
        <f>SUM(E68:E71)</f>
        <v>8.5999999999999979</v>
      </c>
      <c r="F72" s="95"/>
      <c r="G72" s="95">
        <f>SUM(G68:G71)</f>
        <v>91303.799999999988</v>
      </c>
      <c r="H72" s="96"/>
      <c r="I72" s="95"/>
      <c r="J72" s="94">
        <f>SUM(J68:J71)</f>
        <v>19281.516</v>
      </c>
      <c r="K72" s="101">
        <f>SUM(K68:K71)</f>
        <v>115689.09599999998</v>
      </c>
      <c r="L72" s="101">
        <f t="shared" ref="L72:M72" si="15">SUM(L68:L71)</f>
        <v>118361.60164799998</v>
      </c>
      <c r="M72" s="101">
        <f t="shared" si="15"/>
        <v>121281.66571391997</v>
      </c>
    </row>
    <row r="73" spans="1:16">
      <c r="A73" s="92"/>
      <c r="B73" s="102" t="s">
        <v>22</v>
      </c>
      <c r="C73" s="103"/>
      <c r="D73" s="103"/>
      <c r="E73" s="104"/>
      <c r="F73" s="105"/>
      <c r="G73" s="104">
        <f>G72*12</f>
        <v>1095645.5999999999</v>
      </c>
      <c r="H73" s="104"/>
      <c r="I73" s="104"/>
      <c r="J73" s="104">
        <f>J72*12</f>
        <v>231378.19199999998</v>
      </c>
      <c r="K73" s="148">
        <f>K72*12</f>
        <v>1388269.1519999998</v>
      </c>
      <c r="L73" s="148">
        <f t="shared" ref="L73:M73" si="16">L72*12</f>
        <v>1420339.2197759999</v>
      </c>
      <c r="M73" s="148">
        <f t="shared" si="16"/>
        <v>1455379.9885670396</v>
      </c>
    </row>
    <row r="74" spans="1:16">
      <c r="A74" s="113"/>
      <c r="B74" s="129"/>
      <c r="D74" s="149" t="s">
        <v>23</v>
      </c>
      <c r="E74" s="149"/>
      <c r="F74" s="149"/>
      <c r="G74" s="114"/>
      <c r="H74" s="114"/>
      <c r="I74" s="114"/>
      <c r="J74" s="129"/>
      <c r="K74" s="130">
        <f>K73</f>
        <v>1388269.1519999998</v>
      </c>
      <c r="L74" s="130">
        <f>L73</f>
        <v>1420339.2197759999</v>
      </c>
      <c r="M74" s="130">
        <f>M73</f>
        <v>1455379.9885670396</v>
      </c>
    </row>
    <row r="75" spans="1:16">
      <c r="A75" s="113"/>
      <c r="B75" s="129"/>
      <c r="D75" s="110" t="s">
        <v>24</v>
      </c>
      <c r="E75" s="149"/>
      <c r="F75" s="149"/>
      <c r="G75" s="114"/>
      <c r="H75" s="114"/>
      <c r="I75" s="114"/>
      <c r="J75" s="197">
        <v>3.7999999999999999E-2</v>
      </c>
      <c r="K75" s="130">
        <f>(K70+K71)*3*3.8%</f>
        <v>8017.5169439999972</v>
      </c>
      <c r="L75" s="130">
        <f t="shared" ref="L75:M75" si="17">(L70+L71)*3*4%</f>
        <v>8760.1921977599977</v>
      </c>
      <c r="M75" s="130">
        <f t="shared" si="17"/>
        <v>9110.5998856703955</v>
      </c>
    </row>
    <row r="76" spans="1:16" hidden="1">
      <c r="A76" s="113"/>
      <c r="B76" s="129"/>
      <c r="D76" s="110" t="s">
        <v>33</v>
      </c>
      <c r="E76" s="149"/>
      <c r="F76" s="149"/>
      <c r="G76" s="114"/>
      <c r="H76" s="114"/>
      <c r="I76" s="114"/>
      <c r="J76" s="150"/>
      <c r="K76" s="130"/>
      <c r="L76" s="130"/>
      <c r="M76" s="130"/>
    </row>
    <row r="77" spans="1:16">
      <c r="A77" s="113"/>
      <c r="B77" s="129"/>
      <c r="D77" s="114" t="s">
        <v>26</v>
      </c>
      <c r="E77" s="114"/>
      <c r="F77" s="114"/>
      <c r="G77" s="114"/>
      <c r="H77" s="114"/>
      <c r="I77" s="151"/>
      <c r="J77" s="134">
        <v>0.25009999999999999</v>
      </c>
      <c r="K77" s="130">
        <f>(K74+K75)*25.01/74.99</f>
        <v>465677.15149072459</v>
      </c>
      <c r="L77" s="130">
        <f>(L74+L75)*25.01/74.99</f>
        <v>476620.56665507052</v>
      </c>
      <c r="M77" s="130">
        <f>(M74+M75)*25.01/74.99</f>
        <v>488423.91808510845</v>
      </c>
      <c r="N77" s="135"/>
    </row>
    <row r="78" spans="1:16">
      <c r="A78" s="113"/>
      <c r="B78" s="129"/>
      <c r="C78" s="129"/>
      <c r="D78" s="114" t="s">
        <v>34</v>
      </c>
      <c r="E78" s="144"/>
      <c r="F78" s="114"/>
      <c r="G78" s="114"/>
      <c r="H78" s="114"/>
      <c r="I78" s="151"/>
      <c r="J78" s="129"/>
      <c r="K78" s="130">
        <f>K74+K75+K77</f>
        <v>1861963.8204347244</v>
      </c>
      <c r="L78" s="130">
        <f>L74+L75+L77</f>
        <v>1905719.9786288305</v>
      </c>
      <c r="M78" s="130">
        <f>M74+M75+M77</f>
        <v>1952914.5065378186</v>
      </c>
    </row>
    <row r="79" spans="1:16">
      <c r="A79" s="114"/>
      <c r="B79" s="129"/>
      <c r="C79" s="129"/>
      <c r="D79" s="114" t="s">
        <v>311</v>
      </c>
      <c r="E79" s="115"/>
      <c r="F79" s="139"/>
      <c r="G79" s="115"/>
      <c r="H79" s="115"/>
      <c r="I79" s="140"/>
      <c r="J79" s="129"/>
      <c r="K79" s="130">
        <f>N97</f>
        <v>104215.641408</v>
      </c>
      <c r="L79" s="130">
        <f>N104</f>
        <v>63165.117887999892</v>
      </c>
      <c r="M79" s="130">
        <f>N111</f>
        <v>35712.628162559988</v>
      </c>
    </row>
    <row r="80" spans="1:16">
      <c r="A80" s="114"/>
      <c r="B80" s="129"/>
      <c r="C80" s="129"/>
      <c r="D80" s="115" t="s">
        <v>28</v>
      </c>
      <c r="E80" s="115"/>
      <c r="F80" s="139"/>
      <c r="G80" s="115"/>
      <c r="H80" s="115"/>
      <c r="I80" s="140"/>
      <c r="J80" s="129"/>
      <c r="K80" s="116">
        <f>K78+K79</f>
        <v>1966179.4618427244</v>
      </c>
      <c r="L80" s="116">
        <f>L78+L79</f>
        <v>1968885.0965168304</v>
      </c>
      <c r="M80" s="116">
        <f>M78+M79</f>
        <v>1988627.1347003786</v>
      </c>
    </row>
    <row r="81" spans="1:14">
      <c r="A81" s="114"/>
      <c r="B81" s="129"/>
      <c r="C81" s="129"/>
      <c r="D81" s="115" t="s">
        <v>29</v>
      </c>
      <c r="E81" s="115"/>
      <c r="F81" s="139"/>
      <c r="G81" s="115"/>
      <c r="H81" s="115"/>
      <c r="I81" s="140"/>
      <c r="J81" s="134">
        <v>0.30199999999999999</v>
      </c>
      <c r="K81" s="52">
        <f>K80*J81</f>
        <v>593786.19747650274</v>
      </c>
      <c r="L81" s="52">
        <f>L80*30.2%</f>
        <v>594603.29914808273</v>
      </c>
      <c r="M81" s="52">
        <f>M80*30.2%</f>
        <v>600565.39467951434</v>
      </c>
    </row>
    <row r="82" spans="1:14">
      <c r="A82" s="114"/>
      <c r="B82" s="129"/>
      <c r="C82" s="129"/>
      <c r="D82" s="115" t="s">
        <v>340</v>
      </c>
      <c r="E82" s="115"/>
      <c r="F82" s="139"/>
      <c r="G82" s="115"/>
      <c r="H82" s="115"/>
      <c r="I82" s="140"/>
      <c r="J82" s="129"/>
      <c r="K82" s="52">
        <v>0</v>
      </c>
      <c r="L82" s="52">
        <v>0</v>
      </c>
      <c r="M82" s="52">
        <v>0</v>
      </c>
    </row>
    <row r="83" spans="1:14">
      <c r="A83" s="114"/>
      <c r="B83" s="129"/>
      <c r="C83" s="129"/>
      <c r="D83" s="115" t="s">
        <v>27</v>
      </c>
      <c r="E83" s="129"/>
      <c r="F83" s="144"/>
      <c r="G83" s="129"/>
      <c r="H83" s="129"/>
      <c r="I83" s="130"/>
      <c r="J83" s="129"/>
      <c r="K83" s="52">
        <f>K80+K81+K82</f>
        <v>2559965.6593192271</v>
      </c>
      <c r="L83" s="52">
        <f t="shared" ref="L83:M83" si="18">L80+L81+L82</f>
        <v>2563488.3956649131</v>
      </c>
      <c r="M83" s="52">
        <f t="shared" si="18"/>
        <v>2589192.5293798931</v>
      </c>
    </row>
    <row r="84" spans="1:14">
      <c r="A84" s="114"/>
      <c r="B84" s="129"/>
      <c r="C84" s="129"/>
      <c r="D84" s="129"/>
      <c r="E84" s="129"/>
      <c r="F84" s="144"/>
      <c r="G84" s="129"/>
      <c r="H84" s="129"/>
      <c r="I84" s="130"/>
      <c r="J84" s="129"/>
      <c r="K84" s="52"/>
      <c r="L84" s="52"/>
      <c r="M84" s="52"/>
    </row>
    <row r="85" spans="1:14" hidden="1">
      <c r="A85" s="114"/>
      <c r="B85" s="129"/>
      <c r="C85" s="129"/>
      <c r="D85" s="114" t="s">
        <v>310</v>
      </c>
      <c r="E85" s="129"/>
      <c r="F85" s="144"/>
      <c r="G85" s="129"/>
      <c r="H85" s="129"/>
      <c r="I85" s="130"/>
      <c r="J85" s="129"/>
      <c r="K85" s="130">
        <v>20888.11</v>
      </c>
      <c r="L85" s="52"/>
      <c r="M85" s="52"/>
    </row>
    <row r="86" spans="1:14" hidden="1">
      <c r="B86" s="149"/>
      <c r="D86" s="115" t="s">
        <v>28</v>
      </c>
      <c r="K86" s="52">
        <f>(K89)/1.3012</f>
        <v>1718886.5739317555</v>
      </c>
      <c r="L86" s="109"/>
      <c r="M86" s="109"/>
    </row>
    <row r="87" spans="1:14" hidden="1">
      <c r="B87" s="149"/>
      <c r="D87" s="115" t="s">
        <v>29</v>
      </c>
      <c r="K87" s="52">
        <f>K86*30.12%</f>
        <v>517728.63606824481</v>
      </c>
      <c r="L87" s="109"/>
      <c r="M87" s="109"/>
    </row>
    <row r="88" spans="1:14" hidden="1">
      <c r="B88" s="149"/>
      <c r="D88" s="115" t="s">
        <v>30</v>
      </c>
      <c r="K88" s="52">
        <v>0</v>
      </c>
      <c r="L88" s="109"/>
      <c r="M88" s="109"/>
    </row>
    <row r="89" spans="1:14" hidden="1">
      <c r="B89" s="149"/>
      <c r="D89" s="115" t="s">
        <v>292</v>
      </c>
      <c r="K89" s="52">
        <v>2236615.21</v>
      </c>
      <c r="L89" s="109"/>
      <c r="M89" s="109"/>
    </row>
    <row r="90" spans="1:14">
      <c r="B90" s="149"/>
      <c r="K90" s="52"/>
      <c r="L90" s="109"/>
      <c r="M90" s="109"/>
    </row>
    <row r="91" spans="1:14">
      <c r="A91" s="152"/>
      <c r="B91" s="1559" t="s">
        <v>360</v>
      </c>
      <c r="C91" s="1559"/>
      <c r="D91" s="1559"/>
      <c r="E91" s="1559"/>
      <c r="F91" s="1559"/>
      <c r="G91" s="1559"/>
      <c r="H91" s="1559"/>
      <c r="I91" s="1559"/>
      <c r="J91" s="1559"/>
      <c r="K91" s="1559"/>
      <c r="L91" s="1559"/>
      <c r="M91" s="1559"/>
      <c r="N91" s="1559"/>
    </row>
    <row r="92" spans="1:14">
      <c r="A92" s="152"/>
      <c r="B92" s="153"/>
      <c r="C92" s="346" t="s">
        <v>333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</row>
    <row r="93" spans="1:14" ht="12.75" customHeight="1">
      <c r="A93" s="1569" t="s">
        <v>3</v>
      </c>
      <c r="B93" s="1565" t="s">
        <v>4</v>
      </c>
      <c r="C93" s="1565" t="s">
        <v>35</v>
      </c>
      <c r="D93" s="1565" t="s">
        <v>36</v>
      </c>
      <c r="E93" s="1565" t="s">
        <v>37</v>
      </c>
      <c r="F93" s="1564" t="s">
        <v>38</v>
      </c>
      <c r="G93" s="1565" t="s">
        <v>39</v>
      </c>
      <c r="H93" s="1565" t="s">
        <v>40</v>
      </c>
      <c r="I93" s="1565" t="s">
        <v>41</v>
      </c>
      <c r="J93" s="1567" t="s">
        <v>42</v>
      </c>
      <c r="K93" s="1568"/>
      <c r="L93" s="1567" t="s">
        <v>43</v>
      </c>
      <c r="M93" s="1568"/>
      <c r="N93" s="1560" t="s">
        <v>44</v>
      </c>
    </row>
    <row r="94" spans="1:14" ht="90.75" customHeight="1">
      <c r="A94" s="1570"/>
      <c r="B94" s="1566"/>
      <c r="C94" s="1566"/>
      <c r="D94" s="1566"/>
      <c r="E94" s="1566"/>
      <c r="F94" s="1564"/>
      <c r="G94" s="1566"/>
      <c r="H94" s="1566"/>
      <c r="I94" s="1566"/>
      <c r="J94" s="352" t="s">
        <v>370</v>
      </c>
      <c r="K94" s="352" t="s">
        <v>371</v>
      </c>
      <c r="L94" s="352" t="s">
        <v>370</v>
      </c>
      <c r="M94" s="352" t="s">
        <v>372</v>
      </c>
      <c r="N94" s="1561"/>
    </row>
    <row r="95" spans="1:14">
      <c r="A95" s="156">
        <v>1</v>
      </c>
      <c r="B95" s="93" t="s">
        <v>19</v>
      </c>
      <c r="C95" s="350">
        <f>E70</f>
        <v>6.5999999999999988</v>
      </c>
      <c r="D95" s="158">
        <f>F70</f>
        <v>7733</v>
      </c>
      <c r="E95" s="159">
        <f>D95*10%</f>
        <v>773.30000000000007</v>
      </c>
      <c r="F95" s="158">
        <f>(D95+E95)*20%</f>
        <v>1701.26</v>
      </c>
      <c r="G95" s="158">
        <f>D95+E95+F95</f>
        <v>10207.56</v>
      </c>
      <c r="H95" s="160">
        <f>G95*25/75</f>
        <v>3402.52</v>
      </c>
      <c r="I95" s="160">
        <f>(G95+H95)</f>
        <v>13610.08</v>
      </c>
      <c r="J95" s="161">
        <f>14556-I95</f>
        <v>945.92000000000007</v>
      </c>
      <c r="K95" s="162">
        <f>J95*C95*9</f>
        <v>56187.647999999994</v>
      </c>
      <c r="L95" s="163">
        <f>14556-I95*1.038</f>
        <v>428.73696000000018</v>
      </c>
      <c r="M95" s="164">
        <f>L95*C95*3</f>
        <v>8488.9918080000025</v>
      </c>
      <c r="N95" s="164">
        <f>K95+M95</f>
        <v>64676.639807999993</v>
      </c>
    </row>
    <row r="96" spans="1:14">
      <c r="A96" s="165">
        <v>2</v>
      </c>
      <c r="B96" s="166" t="s">
        <v>45</v>
      </c>
      <c r="C96" s="167">
        <f>E71</f>
        <v>0.5</v>
      </c>
      <c r="D96" s="167">
        <f>F71</f>
        <v>4932</v>
      </c>
      <c r="E96" s="168"/>
      <c r="F96" s="158">
        <f>(D96+E96)*20%</f>
        <v>986.40000000000009</v>
      </c>
      <c r="G96" s="160">
        <f>D96+E96+F96</f>
        <v>5918.4</v>
      </c>
      <c r="H96" s="160">
        <f>G96*25/75</f>
        <v>1972.8</v>
      </c>
      <c r="I96" s="160">
        <f>(G96+H96)</f>
        <v>7891.2</v>
      </c>
      <c r="J96" s="161">
        <f>14556-I96</f>
        <v>6664.8</v>
      </c>
      <c r="K96" s="162">
        <f>J96*C96*9</f>
        <v>29991.600000000002</v>
      </c>
      <c r="L96" s="163">
        <f>14556-I96*1.038</f>
        <v>6364.9344000000001</v>
      </c>
      <c r="M96" s="164">
        <f>L96*C96*3</f>
        <v>9547.4016000000011</v>
      </c>
      <c r="N96" s="164">
        <f>K96+M96</f>
        <v>39539.001600000003</v>
      </c>
    </row>
    <row r="97" spans="1:14">
      <c r="A97" s="1562" t="s">
        <v>41</v>
      </c>
      <c r="B97" s="1563"/>
      <c r="C97" s="168"/>
      <c r="D97" s="168"/>
      <c r="E97" s="168"/>
      <c r="F97" s="168"/>
      <c r="G97" s="168"/>
      <c r="H97" s="168"/>
      <c r="I97" s="168"/>
      <c r="J97" s="162"/>
      <c r="K97" s="169"/>
      <c r="L97" s="164"/>
      <c r="M97" s="169"/>
      <c r="N97" s="169">
        <f>SUM(N95:N96)</f>
        <v>104215.641408</v>
      </c>
    </row>
    <row r="98" spans="1:14">
      <c r="A98" s="152"/>
      <c r="B98" s="1559"/>
      <c r="C98" s="1559"/>
      <c r="D98" s="1559"/>
      <c r="E98" s="1559"/>
      <c r="F98" s="1559"/>
      <c r="G98" s="1559"/>
      <c r="H98" s="1559"/>
      <c r="I98" s="1559"/>
      <c r="J98" s="1559"/>
      <c r="K98" s="1559"/>
      <c r="L98" s="1559"/>
      <c r="M98" s="1559"/>
      <c r="N98" s="1559"/>
    </row>
    <row r="99" spans="1:14">
      <c r="A99" s="152"/>
      <c r="B99" s="316"/>
      <c r="C99" s="346" t="s">
        <v>334</v>
      </c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</row>
    <row r="100" spans="1:14" ht="12.75" customHeight="1">
      <c r="A100" s="1569" t="s">
        <v>3</v>
      </c>
      <c r="B100" s="1565" t="s">
        <v>4</v>
      </c>
      <c r="C100" s="1565" t="s">
        <v>35</v>
      </c>
      <c r="D100" s="1565" t="s">
        <v>36</v>
      </c>
      <c r="E100" s="1565" t="s">
        <v>37</v>
      </c>
      <c r="F100" s="1564" t="s">
        <v>38</v>
      </c>
      <c r="G100" s="1565" t="s">
        <v>39</v>
      </c>
      <c r="H100" s="1565" t="s">
        <v>40</v>
      </c>
      <c r="I100" s="1565" t="s">
        <v>41</v>
      </c>
      <c r="J100" s="1567" t="s">
        <v>42</v>
      </c>
      <c r="K100" s="1568"/>
      <c r="L100" s="1567" t="s">
        <v>43</v>
      </c>
      <c r="M100" s="1568"/>
      <c r="N100" s="1560" t="s">
        <v>44</v>
      </c>
    </row>
    <row r="101" spans="1:14" ht="90.75" customHeight="1">
      <c r="A101" s="1570"/>
      <c r="B101" s="1566"/>
      <c r="C101" s="1566"/>
      <c r="D101" s="1566"/>
      <c r="E101" s="1566"/>
      <c r="F101" s="1564"/>
      <c r="G101" s="1566"/>
      <c r="H101" s="1566"/>
      <c r="I101" s="1566"/>
      <c r="J101" s="352" t="s">
        <v>370</v>
      </c>
      <c r="K101" s="352" t="s">
        <v>371</v>
      </c>
      <c r="L101" s="352" t="s">
        <v>370</v>
      </c>
      <c r="M101" s="352" t="s">
        <v>372</v>
      </c>
      <c r="N101" s="1561"/>
    </row>
    <row r="102" spans="1:14">
      <c r="A102" s="317">
        <v>1</v>
      </c>
      <c r="B102" s="93" t="s">
        <v>19</v>
      </c>
      <c r="C102" s="157">
        <v>6.6</v>
      </c>
      <c r="D102" s="318">
        <f>D95*1.038</f>
        <v>8026.8540000000003</v>
      </c>
      <c r="E102" s="159">
        <f>D102*10%</f>
        <v>802.68540000000007</v>
      </c>
      <c r="F102" s="158">
        <f>(D102+E102)*20%</f>
        <v>1765.90788</v>
      </c>
      <c r="G102" s="158">
        <f>D102+E102+F102</f>
        <v>10595.44728</v>
      </c>
      <c r="H102" s="160">
        <f>G102*25/75</f>
        <v>3531.8157600000004</v>
      </c>
      <c r="I102" s="160">
        <f>(G102+H102)</f>
        <v>14127.263040000002</v>
      </c>
      <c r="J102" s="161">
        <f>14556-I102</f>
        <v>428.73695999999836</v>
      </c>
      <c r="K102" s="162">
        <f>J102*C102*9</f>
        <v>25466.975423999902</v>
      </c>
      <c r="L102" s="163">
        <f>14556-I102*1.04</f>
        <v>-136.35356160000265</v>
      </c>
      <c r="M102" s="164"/>
      <c r="N102" s="164">
        <f>K102+M102</f>
        <v>25466.975423999902</v>
      </c>
    </row>
    <row r="103" spans="1:14">
      <c r="A103" s="165">
        <v>2</v>
      </c>
      <c r="B103" s="166" t="s">
        <v>45</v>
      </c>
      <c r="C103" s="167">
        <v>0.5</v>
      </c>
      <c r="D103" s="318">
        <f>D96*1.038</f>
        <v>5119.4160000000002</v>
      </c>
      <c r="E103" s="168"/>
      <c r="F103" s="158">
        <f>(D103+E103)*20%</f>
        <v>1023.8832000000001</v>
      </c>
      <c r="G103" s="160">
        <f>D103+E103+F103</f>
        <v>6143.2992000000004</v>
      </c>
      <c r="H103" s="160">
        <f>G103*25/75</f>
        <v>2047.7664000000002</v>
      </c>
      <c r="I103" s="160">
        <f>(G103+H103)</f>
        <v>8191.0656000000008</v>
      </c>
      <c r="J103" s="161">
        <f>14556-I103</f>
        <v>6364.9343999999992</v>
      </c>
      <c r="K103" s="162">
        <f>J103*C103*9</f>
        <v>28642.204799999996</v>
      </c>
      <c r="L103" s="163">
        <f>14556-I103*1.04</f>
        <v>6037.2917759999982</v>
      </c>
      <c r="M103" s="164">
        <f>L103*C103*3</f>
        <v>9055.9376639999973</v>
      </c>
      <c r="N103" s="164">
        <f>K103+M103</f>
        <v>37698.14246399999</v>
      </c>
    </row>
    <row r="104" spans="1:14">
      <c r="A104" s="1562" t="s">
        <v>41</v>
      </c>
      <c r="B104" s="1563"/>
      <c r="C104" s="168"/>
      <c r="D104" s="168"/>
      <c r="E104" s="168"/>
      <c r="F104" s="168"/>
      <c r="G104" s="168"/>
      <c r="H104" s="168"/>
      <c r="I104" s="168"/>
      <c r="J104" s="162"/>
      <c r="K104" s="169"/>
      <c r="L104" s="164"/>
      <c r="M104" s="169"/>
      <c r="N104" s="169">
        <f>SUM(N102:N103)</f>
        <v>63165.117887999892</v>
      </c>
    </row>
    <row r="105" spans="1:14">
      <c r="A105" s="152"/>
      <c r="B105" s="1559"/>
      <c r="C105" s="1559"/>
      <c r="D105" s="1559"/>
      <c r="E105" s="1559"/>
      <c r="F105" s="1559"/>
      <c r="G105" s="1559"/>
      <c r="H105" s="1559"/>
      <c r="I105" s="1559"/>
      <c r="J105" s="1559"/>
      <c r="K105" s="1559"/>
      <c r="L105" s="1559"/>
      <c r="M105" s="1559"/>
      <c r="N105" s="1559"/>
    </row>
    <row r="106" spans="1:14">
      <c r="A106" s="152"/>
      <c r="B106" s="316"/>
      <c r="C106" s="346" t="s">
        <v>361</v>
      </c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</row>
    <row r="107" spans="1:14" ht="12.75" customHeight="1">
      <c r="A107" s="1569" t="s">
        <v>3</v>
      </c>
      <c r="B107" s="1565" t="s">
        <v>4</v>
      </c>
      <c r="C107" s="1565" t="s">
        <v>35</v>
      </c>
      <c r="D107" s="1565" t="s">
        <v>36</v>
      </c>
      <c r="E107" s="1565" t="s">
        <v>37</v>
      </c>
      <c r="F107" s="1564" t="s">
        <v>38</v>
      </c>
      <c r="G107" s="1565" t="s">
        <v>39</v>
      </c>
      <c r="H107" s="1565" t="s">
        <v>40</v>
      </c>
      <c r="I107" s="1565" t="s">
        <v>41</v>
      </c>
      <c r="J107" s="1567" t="s">
        <v>42</v>
      </c>
      <c r="K107" s="1568"/>
      <c r="L107" s="1567" t="s">
        <v>43</v>
      </c>
      <c r="M107" s="1568"/>
      <c r="N107" s="1560" t="s">
        <v>44</v>
      </c>
    </row>
    <row r="108" spans="1:14" ht="90.75" customHeight="1">
      <c r="A108" s="1570"/>
      <c r="B108" s="1566"/>
      <c r="C108" s="1566"/>
      <c r="D108" s="1566"/>
      <c r="E108" s="1566"/>
      <c r="F108" s="1564"/>
      <c r="G108" s="1566"/>
      <c r="H108" s="1566"/>
      <c r="I108" s="1566"/>
      <c r="J108" s="352" t="s">
        <v>370</v>
      </c>
      <c r="K108" s="352" t="s">
        <v>371</v>
      </c>
      <c r="L108" s="352" t="s">
        <v>370</v>
      </c>
      <c r="M108" s="352" t="s">
        <v>372</v>
      </c>
      <c r="N108" s="1561"/>
    </row>
    <row r="109" spans="1:14">
      <c r="A109" s="317">
        <v>1</v>
      </c>
      <c r="B109" s="93" t="s">
        <v>19</v>
      </c>
      <c r="C109" s="157">
        <v>6.6</v>
      </c>
      <c r="D109" s="318">
        <f>D102*1.04</f>
        <v>8347.9281600000013</v>
      </c>
      <c r="E109" s="159">
        <f>D109*10%</f>
        <v>834.79281600000013</v>
      </c>
      <c r="F109" s="158">
        <f>(D109+E109)*20%</f>
        <v>1836.5441952000001</v>
      </c>
      <c r="G109" s="158">
        <f>D109+E109+F109</f>
        <v>11019.265171200001</v>
      </c>
      <c r="H109" s="160">
        <f>G109*25/75</f>
        <v>3673.0883903999998</v>
      </c>
      <c r="I109" s="160">
        <f>(G109+H109)</f>
        <v>14692.353561600001</v>
      </c>
      <c r="J109" s="161">
        <f>14556-I109</f>
        <v>-136.35356160000083</v>
      </c>
      <c r="K109" s="162"/>
      <c r="L109" s="163">
        <f>14556-I109*1.04</f>
        <v>-724.04770406400166</v>
      </c>
      <c r="M109" s="164"/>
      <c r="N109" s="164">
        <f>K109+M109</f>
        <v>0</v>
      </c>
    </row>
    <row r="110" spans="1:14">
      <c r="A110" s="165">
        <v>2</v>
      </c>
      <c r="B110" s="166" t="s">
        <v>45</v>
      </c>
      <c r="C110" s="167">
        <v>0.5</v>
      </c>
      <c r="D110" s="318">
        <f>D103*1.04</f>
        <v>5324.1926400000002</v>
      </c>
      <c r="E110" s="168"/>
      <c r="F110" s="158">
        <f>(D110+E110)*20%</f>
        <v>1064.838528</v>
      </c>
      <c r="G110" s="160">
        <f>D110+E110+F110</f>
        <v>6389.0311680000004</v>
      </c>
      <c r="H110" s="160">
        <f>G110*25/75</f>
        <v>2129.6770560000004</v>
      </c>
      <c r="I110" s="160">
        <f>(G110+H110)</f>
        <v>8518.7082240000018</v>
      </c>
      <c r="J110" s="161">
        <f>14556-I110</f>
        <v>6037.2917759999982</v>
      </c>
      <c r="K110" s="162">
        <f>J110*C110*9</f>
        <v>27167.812991999992</v>
      </c>
      <c r="L110" s="163">
        <f>14556-I110*1.04</f>
        <v>5696.5434470399978</v>
      </c>
      <c r="M110" s="164">
        <f>L110*C110*3</f>
        <v>8544.8151705599957</v>
      </c>
      <c r="N110" s="164">
        <f>K110+M110</f>
        <v>35712.628162559988</v>
      </c>
    </row>
    <row r="111" spans="1:14">
      <c r="A111" s="1562" t="s">
        <v>41</v>
      </c>
      <c r="B111" s="1563"/>
      <c r="C111" s="168"/>
      <c r="D111" s="168"/>
      <c r="E111" s="168"/>
      <c r="F111" s="168"/>
      <c r="G111" s="168"/>
      <c r="H111" s="168"/>
      <c r="I111" s="168"/>
      <c r="J111" s="162"/>
      <c r="K111" s="169"/>
      <c r="L111" s="164"/>
      <c r="M111" s="169"/>
      <c r="N111" s="169">
        <f>SUM(N109:N110)</f>
        <v>35712.628162559988</v>
      </c>
    </row>
    <row r="113" spans="1:14">
      <c r="A113" s="145" t="s">
        <v>31</v>
      </c>
      <c r="B113" s="145"/>
      <c r="C113" s="145"/>
      <c r="D113" s="145"/>
      <c r="E113" s="145"/>
      <c r="F113" s="144"/>
      <c r="G113" s="129"/>
      <c r="H113" s="129"/>
      <c r="I113" s="129"/>
      <c r="J113" s="129"/>
    </row>
    <row r="114" spans="1:14">
      <c r="A114" s="145" t="s">
        <v>32</v>
      </c>
      <c r="B114" s="145"/>
      <c r="C114" s="145"/>
      <c r="D114" s="145"/>
      <c r="E114" s="145"/>
      <c r="F114" s="144"/>
      <c r="G114" s="129"/>
      <c r="H114" s="129"/>
      <c r="I114" s="129"/>
      <c r="J114" s="129"/>
    </row>
    <row r="115" spans="1:14" ht="14.25">
      <c r="A115" s="114"/>
      <c r="B115" s="129"/>
      <c r="C115" s="170"/>
      <c r="D115" s="170"/>
      <c r="E115" s="170"/>
      <c r="F115" s="144"/>
      <c r="G115" s="170"/>
      <c r="H115" s="129"/>
      <c r="I115" s="52"/>
      <c r="J115" s="152"/>
      <c r="K115" s="152"/>
      <c r="M115" s="98"/>
      <c r="N115" s="98"/>
    </row>
  </sheetData>
  <mergeCells count="80">
    <mergeCell ref="A111:B111"/>
    <mergeCell ref="A104:B104"/>
    <mergeCell ref="B105:N105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7:K107"/>
    <mergeCell ref="L107:M107"/>
    <mergeCell ref="N107:N108"/>
    <mergeCell ref="B98:N98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K100"/>
    <mergeCell ref="L100:M100"/>
    <mergeCell ref="N100:N101"/>
    <mergeCell ref="L5:L6"/>
    <mergeCell ref="M5:M6"/>
    <mergeCell ref="N93:N94"/>
    <mergeCell ref="A97:B97"/>
    <mergeCell ref="F93:F94"/>
    <mergeCell ref="G93:G94"/>
    <mergeCell ref="H93:H94"/>
    <mergeCell ref="I93:I94"/>
    <mergeCell ref="J93:K93"/>
    <mergeCell ref="L93:M93"/>
    <mergeCell ref="A93:A94"/>
    <mergeCell ref="B93:B94"/>
    <mergeCell ref="C93:C94"/>
    <mergeCell ref="D93:D94"/>
    <mergeCell ref="E93:E94"/>
    <mergeCell ref="J66:J67"/>
    <mergeCell ref="K66:K67"/>
    <mergeCell ref="L66:L67"/>
    <mergeCell ref="M66:M67"/>
    <mergeCell ref="B91:N91"/>
    <mergeCell ref="H66:I66"/>
    <mergeCell ref="A66:A67"/>
    <mergeCell ref="B66:B67"/>
    <mergeCell ref="C66:E66"/>
    <mergeCell ref="F66:F67"/>
    <mergeCell ref="G66:G67"/>
    <mergeCell ref="A64:K64"/>
    <mergeCell ref="K5:K6"/>
    <mergeCell ref="A36:H36"/>
    <mergeCell ref="B37:I37"/>
    <mergeCell ref="A38:I38"/>
    <mergeCell ref="A40:A41"/>
    <mergeCell ref="B40:B41"/>
    <mergeCell ref="C40:E40"/>
    <mergeCell ref="F40:F41"/>
    <mergeCell ref="G40:G41"/>
    <mergeCell ref="H40:H41"/>
    <mergeCell ref="I40:I41"/>
    <mergeCell ref="J40:J41"/>
    <mergeCell ref="K40:K41"/>
    <mergeCell ref="A62:J62"/>
    <mergeCell ref="B63:K63"/>
    <mergeCell ref="A1:J1"/>
    <mergeCell ref="B2:K2"/>
    <mergeCell ref="A3:K3"/>
    <mergeCell ref="A5:A6"/>
    <mergeCell ref="B5:B6"/>
    <mergeCell ref="C5:E5"/>
    <mergeCell ref="F5:F6"/>
    <mergeCell ref="G5:G6"/>
    <mergeCell ref="H5:I5"/>
    <mergeCell ref="J5:J6"/>
  </mergeCells>
  <pageMargins left="0.51181102362204722" right="0.23622047244094491" top="0.47244094488188981" bottom="0.31496062992125984" header="0.31496062992125984" footer="0.31496062992125984"/>
  <pageSetup paperSize="9" scale="55" orientation="portrait" horizontalDpi="180" verticalDpi="18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48">
    <tabColor rgb="FFFF0000"/>
  </sheetPr>
  <dimension ref="A2:S159"/>
  <sheetViews>
    <sheetView topLeftCell="A19" workbookViewId="0">
      <selection activeCell="P9" sqref="P9"/>
    </sheetView>
  </sheetViews>
  <sheetFormatPr defaultRowHeight="12.75"/>
  <cols>
    <col min="1" max="1" width="3.5703125" style="85" customWidth="1"/>
    <col min="2" max="2" width="26.42578125" style="85" customWidth="1"/>
    <col min="3" max="5" width="10.7109375" style="85" customWidth="1"/>
    <col min="6" max="6" width="12.140625" style="85" customWidth="1"/>
    <col min="7" max="7" width="13.5703125" style="85" customWidth="1"/>
    <col min="8" max="8" width="12.7109375" style="85" customWidth="1"/>
    <col min="9" max="9" width="13" style="85" customWidth="1"/>
    <col min="10" max="10" width="14.5703125" style="85" customWidth="1"/>
    <col min="11" max="13" width="12.5703125" style="85" customWidth="1"/>
    <col min="14" max="14" width="11.42578125" style="85" customWidth="1"/>
    <col min="15" max="15" width="12.140625" style="85" customWidth="1"/>
    <col min="16" max="16" width="10" style="85" customWidth="1"/>
    <col min="17" max="17" width="16.28515625" style="85" customWidth="1"/>
    <col min="18" max="18" width="14.140625" style="85" customWidth="1"/>
    <col min="19" max="16384" width="9.140625" style="85"/>
  </cols>
  <sheetData>
    <row r="2" spans="1:18" ht="14.25">
      <c r="A2" s="1584" t="s">
        <v>0</v>
      </c>
      <c r="B2" s="1584"/>
      <c r="C2" s="1584"/>
      <c r="D2" s="1584"/>
      <c r="E2" s="1584"/>
      <c r="F2" s="1584"/>
      <c r="G2" s="1584"/>
      <c r="H2" s="1584"/>
      <c r="I2" s="1584"/>
      <c r="J2" s="1584"/>
      <c r="K2" s="347"/>
    </row>
    <row r="3" spans="1:18" ht="15" customHeight="1">
      <c r="A3" s="348" t="s">
        <v>352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M3" s="1585"/>
    </row>
    <row r="4" spans="1:18" ht="14.25">
      <c r="A4" s="1586" t="s">
        <v>46</v>
      </c>
      <c r="B4" s="1586"/>
      <c r="C4" s="1586"/>
      <c r="D4" s="1586"/>
      <c r="E4" s="1586"/>
      <c r="F4" s="1586"/>
      <c r="G4" s="1586"/>
      <c r="H4" s="1586"/>
      <c r="I4" s="1586"/>
      <c r="J4" s="1586"/>
      <c r="K4" s="1586"/>
      <c r="M4" s="1585"/>
    </row>
    <row r="5" spans="1:18">
      <c r="A5" s="114"/>
      <c r="B5" s="114"/>
      <c r="C5" s="114"/>
      <c r="D5" s="114"/>
      <c r="E5" s="114"/>
      <c r="F5" s="114"/>
      <c r="G5" s="115"/>
      <c r="H5" s="139"/>
      <c r="I5" s="115"/>
      <c r="J5" s="114"/>
      <c r="K5" s="171"/>
      <c r="M5" s="98"/>
      <c r="O5" s="98"/>
      <c r="R5" s="142"/>
    </row>
    <row r="6" spans="1:18" ht="14.25">
      <c r="A6" s="114"/>
      <c r="B6" s="114"/>
      <c r="C6" s="172"/>
      <c r="D6" s="114"/>
      <c r="E6" s="114"/>
      <c r="F6" s="114"/>
      <c r="G6" s="115"/>
      <c r="H6" s="139"/>
      <c r="I6" s="115"/>
      <c r="J6" s="114"/>
      <c r="K6" s="173"/>
    </row>
    <row r="7" spans="1:18" ht="12.75" customHeight="1">
      <c r="A7" s="1587" t="s">
        <v>3</v>
      </c>
      <c r="B7" s="1588" t="s">
        <v>4</v>
      </c>
      <c r="C7" s="1589" t="s">
        <v>5</v>
      </c>
      <c r="D7" s="1590"/>
      <c r="E7" s="1591"/>
      <c r="F7" s="1587" t="s">
        <v>6</v>
      </c>
      <c r="G7" s="1592" t="s">
        <v>7</v>
      </c>
      <c r="H7" s="1587" t="s">
        <v>47</v>
      </c>
      <c r="I7" s="1587"/>
      <c r="J7" s="1587" t="s">
        <v>9</v>
      </c>
      <c r="K7" s="1594" t="s">
        <v>135</v>
      </c>
      <c r="L7" s="1594" t="s">
        <v>317</v>
      </c>
      <c r="M7" s="1594" t="s">
        <v>353</v>
      </c>
    </row>
    <row r="8" spans="1:18">
      <c r="A8" s="1587"/>
      <c r="B8" s="1588"/>
      <c r="C8" s="174" t="s">
        <v>10</v>
      </c>
      <c r="D8" s="174" t="s">
        <v>11</v>
      </c>
      <c r="E8" s="174" t="s">
        <v>12</v>
      </c>
      <c r="F8" s="1587"/>
      <c r="G8" s="1593"/>
      <c r="H8" s="175" t="s">
        <v>13</v>
      </c>
      <c r="I8" s="175" t="s">
        <v>14</v>
      </c>
      <c r="J8" s="1587"/>
      <c r="K8" s="1594"/>
      <c r="L8" s="1594"/>
      <c r="M8" s="1594"/>
      <c r="P8" s="85">
        <v>1.04</v>
      </c>
    </row>
    <row r="9" spans="1:18">
      <c r="A9" s="93">
        <v>1</v>
      </c>
      <c r="B9" s="176" t="s">
        <v>48</v>
      </c>
      <c r="C9" s="177">
        <v>1</v>
      </c>
      <c r="D9" s="177">
        <v>1</v>
      </c>
      <c r="E9" s="178">
        <f t="shared" ref="E9:E19" si="0">(C9*1+D9*11)/12</f>
        <v>1</v>
      </c>
      <c r="F9" s="179">
        <v>6360</v>
      </c>
      <c r="G9" s="180">
        <f>F9*E9</f>
        <v>6360</v>
      </c>
      <c r="H9" s="181"/>
      <c r="I9" s="182">
        <f t="shared" ref="I9:I19" si="1">H9*G9</f>
        <v>0</v>
      </c>
      <c r="J9" s="178">
        <f>(G9+I9)*0.2</f>
        <v>1272</v>
      </c>
      <c r="K9" s="178">
        <f>G9+I9+J9</f>
        <v>7632</v>
      </c>
      <c r="L9" s="178">
        <f>K9*1.038</f>
        <v>7922.0160000000005</v>
      </c>
      <c r="M9" s="183">
        <f>L9*1.04</f>
        <v>8238.8966400000008</v>
      </c>
      <c r="N9" s="184">
        <v>5822</v>
      </c>
      <c r="O9" s="147">
        <v>6115</v>
      </c>
      <c r="P9" s="147">
        <f>O9*P8</f>
        <v>6359.6</v>
      </c>
    </row>
    <row r="10" spans="1:18">
      <c r="A10" s="93">
        <v>2</v>
      </c>
      <c r="B10" s="176" t="s">
        <v>49</v>
      </c>
      <c r="C10" s="177">
        <v>0.5</v>
      </c>
      <c r="D10" s="177">
        <v>0.5</v>
      </c>
      <c r="E10" s="178">
        <f t="shared" si="0"/>
        <v>0.5</v>
      </c>
      <c r="F10" s="180">
        <v>7733</v>
      </c>
      <c r="G10" s="180">
        <f t="shared" ref="G10:G19" si="2">F10*E10</f>
        <v>3866.5</v>
      </c>
      <c r="H10" s="181"/>
      <c r="I10" s="182">
        <f t="shared" si="1"/>
        <v>0</v>
      </c>
      <c r="J10" s="178">
        <f t="shared" ref="J10:J19" si="3">(G10+I10)*0.2</f>
        <v>773.30000000000007</v>
      </c>
      <c r="K10" s="178">
        <f>G10+I10+J10</f>
        <v>4639.8</v>
      </c>
      <c r="L10" s="178">
        <f t="shared" ref="L10:L20" si="4">K10*1.038</f>
        <v>4816.1124</v>
      </c>
      <c r="M10" s="183">
        <f t="shared" ref="M10:M20" si="5">L10*1.04</f>
        <v>5008.7568959999999</v>
      </c>
      <c r="N10" s="184">
        <v>7150</v>
      </c>
      <c r="O10" s="147">
        <v>7436</v>
      </c>
      <c r="P10" s="147">
        <f>O10*P8</f>
        <v>7733.4400000000005</v>
      </c>
    </row>
    <row r="11" spans="1:18">
      <c r="A11" s="93">
        <v>3</v>
      </c>
      <c r="B11" s="176" t="s">
        <v>50</v>
      </c>
      <c r="C11" s="177">
        <v>2.17</v>
      </c>
      <c r="D11" s="177">
        <v>2.17</v>
      </c>
      <c r="E11" s="178">
        <f t="shared" si="0"/>
        <v>2.17</v>
      </c>
      <c r="F11" s="185">
        <v>7918</v>
      </c>
      <c r="G11" s="180">
        <f t="shared" si="2"/>
        <v>17182.059999999998</v>
      </c>
      <c r="H11" s="181">
        <v>0.12</v>
      </c>
      <c r="I11" s="186">
        <f>H11*G11</f>
        <v>2061.8471999999997</v>
      </c>
      <c r="J11" s="178">
        <f t="shared" si="3"/>
        <v>3848.7814399999997</v>
      </c>
      <c r="K11" s="178">
        <f t="shared" ref="K11:K19" si="6">G11+I11+J11</f>
        <v>23092.688639999997</v>
      </c>
      <c r="L11" s="178">
        <f t="shared" si="4"/>
        <v>23970.210808319996</v>
      </c>
      <c r="M11" s="183">
        <f t="shared" si="5"/>
        <v>24929.019240652797</v>
      </c>
      <c r="N11" s="187">
        <v>7320</v>
      </c>
      <c r="O11" s="147">
        <v>7613</v>
      </c>
      <c r="P11" s="147">
        <f>O11*P8</f>
        <v>7917.52</v>
      </c>
    </row>
    <row r="12" spans="1:18">
      <c r="A12" s="93">
        <v>4</v>
      </c>
      <c r="B12" s="176" t="s">
        <v>51</v>
      </c>
      <c r="C12" s="177">
        <v>1.08</v>
      </c>
      <c r="D12" s="177">
        <v>1.08</v>
      </c>
      <c r="E12" s="178">
        <f t="shared" si="0"/>
        <v>1.08</v>
      </c>
      <c r="F12" s="180">
        <v>5139</v>
      </c>
      <c r="G12" s="180">
        <f t="shared" si="2"/>
        <v>5550.1200000000008</v>
      </c>
      <c r="H12" s="181">
        <v>0.12</v>
      </c>
      <c r="I12" s="186">
        <f>H12*G12</f>
        <v>666.01440000000002</v>
      </c>
      <c r="J12" s="178">
        <f t="shared" si="3"/>
        <v>1243.2268800000002</v>
      </c>
      <c r="K12" s="178">
        <f t="shared" si="6"/>
        <v>7459.361280000001</v>
      </c>
      <c r="L12" s="178">
        <f t="shared" si="4"/>
        <v>7742.8170086400014</v>
      </c>
      <c r="M12" s="183">
        <f t="shared" si="5"/>
        <v>8052.5296889856018</v>
      </c>
      <c r="N12" s="184">
        <v>4751</v>
      </c>
      <c r="O12" s="147">
        <v>4941</v>
      </c>
      <c r="P12" s="147">
        <f>O12*P8</f>
        <v>5138.6400000000003</v>
      </c>
    </row>
    <row r="13" spans="1:18">
      <c r="A13" s="93">
        <v>5</v>
      </c>
      <c r="B13" s="176" t="s">
        <v>52</v>
      </c>
      <c r="C13" s="177">
        <v>0.5</v>
      </c>
      <c r="D13" s="177">
        <v>0.5</v>
      </c>
      <c r="E13" s="178">
        <f t="shared" si="0"/>
        <v>0.5</v>
      </c>
      <c r="F13" s="180">
        <v>4630</v>
      </c>
      <c r="G13" s="180">
        <f t="shared" si="2"/>
        <v>2315</v>
      </c>
      <c r="H13" s="177"/>
      <c r="I13" s="182">
        <f t="shared" si="1"/>
        <v>0</v>
      </c>
      <c r="J13" s="178">
        <f t="shared" si="3"/>
        <v>463</v>
      </c>
      <c r="K13" s="178">
        <f t="shared" si="6"/>
        <v>2778</v>
      </c>
      <c r="L13" s="178">
        <f t="shared" si="4"/>
        <v>2883.5640000000003</v>
      </c>
      <c r="M13" s="183">
        <f t="shared" si="5"/>
        <v>2998.9065600000004</v>
      </c>
      <c r="N13" s="184">
        <v>4281</v>
      </c>
      <c r="O13" s="147">
        <v>4452</v>
      </c>
      <c r="P13" s="147">
        <f>O13*P8</f>
        <v>4630.08</v>
      </c>
    </row>
    <row r="14" spans="1:18">
      <c r="A14" s="93">
        <v>6</v>
      </c>
      <c r="B14" s="176" t="s">
        <v>53</v>
      </c>
      <c r="C14" s="177">
        <v>1</v>
      </c>
      <c r="D14" s="177">
        <v>1</v>
      </c>
      <c r="E14" s="178">
        <f t="shared" si="0"/>
        <v>1</v>
      </c>
      <c r="F14" s="180">
        <v>6992</v>
      </c>
      <c r="G14" s="180">
        <f t="shared" si="2"/>
        <v>6992</v>
      </c>
      <c r="H14" s="177"/>
      <c r="I14" s="182">
        <f t="shared" si="1"/>
        <v>0</v>
      </c>
      <c r="J14" s="178">
        <f t="shared" si="3"/>
        <v>1398.4</v>
      </c>
      <c r="K14" s="178">
        <f t="shared" si="6"/>
        <v>8390.4</v>
      </c>
      <c r="L14" s="178">
        <f t="shared" si="4"/>
        <v>8709.2351999999992</v>
      </c>
      <c r="M14" s="183">
        <f t="shared" si="5"/>
        <v>9057.6046079999996</v>
      </c>
      <c r="N14" s="184">
        <v>6464</v>
      </c>
      <c r="O14" s="147">
        <v>6723</v>
      </c>
      <c r="P14" s="147">
        <f>O14*P8</f>
        <v>6991.92</v>
      </c>
    </row>
    <row r="15" spans="1:18">
      <c r="A15" s="93">
        <v>7</v>
      </c>
      <c r="B15" s="176" t="s">
        <v>54</v>
      </c>
      <c r="C15" s="177">
        <v>0.75</v>
      </c>
      <c r="D15" s="177">
        <v>0.75</v>
      </c>
      <c r="E15" s="178">
        <f t="shared" si="0"/>
        <v>0.75</v>
      </c>
      <c r="F15" s="180">
        <v>6992</v>
      </c>
      <c r="G15" s="180">
        <f t="shared" si="2"/>
        <v>5244</v>
      </c>
      <c r="H15" s="181">
        <v>0.12</v>
      </c>
      <c r="I15" s="186">
        <f>H15*G15</f>
        <v>629.28</v>
      </c>
      <c r="J15" s="178">
        <f t="shared" si="3"/>
        <v>1174.6559999999999</v>
      </c>
      <c r="K15" s="178">
        <f t="shared" si="6"/>
        <v>7047.9359999999997</v>
      </c>
      <c r="L15" s="178">
        <f t="shared" si="4"/>
        <v>7315.757568</v>
      </c>
      <c r="M15" s="183">
        <f t="shared" si="5"/>
        <v>7608.3878707200001</v>
      </c>
      <c r="N15" s="184">
        <v>6464</v>
      </c>
      <c r="O15" s="147">
        <v>6723</v>
      </c>
      <c r="P15" s="147">
        <f>O15*P8</f>
        <v>6991.92</v>
      </c>
    </row>
    <row r="16" spans="1:18">
      <c r="A16" s="93">
        <v>8</v>
      </c>
      <c r="B16" s="188" t="s">
        <v>55</v>
      </c>
      <c r="C16" s="177">
        <v>0.54</v>
      </c>
      <c r="D16" s="177">
        <v>0.54</v>
      </c>
      <c r="E16" s="178">
        <f t="shared" si="0"/>
        <v>0.54</v>
      </c>
      <c r="F16" s="180">
        <v>5139</v>
      </c>
      <c r="G16" s="180">
        <f t="shared" si="2"/>
        <v>2775.0600000000004</v>
      </c>
      <c r="H16" s="181">
        <v>0.1</v>
      </c>
      <c r="I16" s="186">
        <f>H16*G16</f>
        <v>277.50600000000003</v>
      </c>
      <c r="J16" s="178">
        <f t="shared" si="3"/>
        <v>610.5132000000001</v>
      </c>
      <c r="K16" s="178">
        <f t="shared" si="6"/>
        <v>3663.0792000000001</v>
      </c>
      <c r="L16" s="178">
        <f t="shared" si="4"/>
        <v>3802.2762096000001</v>
      </c>
      <c r="M16" s="183">
        <f t="shared" si="5"/>
        <v>3954.3672579840004</v>
      </c>
      <c r="N16" s="184">
        <v>4751</v>
      </c>
      <c r="O16" s="147">
        <v>4941</v>
      </c>
      <c r="P16" s="147">
        <f>O16*P8</f>
        <v>5138.6400000000003</v>
      </c>
    </row>
    <row r="17" spans="1:16">
      <c r="A17" s="93">
        <v>9</v>
      </c>
      <c r="B17" s="176" t="s">
        <v>56</v>
      </c>
      <c r="C17" s="177">
        <v>3.25</v>
      </c>
      <c r="D17" s="177">
        <v>3.25</v>
      </c>
      <c r="E17" s="178">
        <f t="shared" si="0"/>
        <v>3.25</v>
      </c>
      <c r="F17" s="180">
        <v>4630</v>
      </c>
      <c r="G17" s="180">
        <f t="shared" si="2"/>
        <v>15047.5</v>
      </c>
      <c r="H17" s="177"/>
      <c r="I17" s="182">
        <f t="shared" si="1"/>
        <v>0</v>
      </c>
      <c r="J17" s="178">
        <f t="shared" si="3"/>
        <v>3009.5</v>
      </c>
      <c r="K17" s="178">
        <f t="shared" si="6"/>
        <v>18057</v>
      </c>
      <c r="L17" s="178">
        <f t="shared" si="4"/>
        <v>18743.166000000001</v>
      </c>
      <c r="M17" s="183">
        <f t="shared" si="5"/>
        <v>19492.892640000002</v>
      </c>
      <c r="N17" s="184">
        <v>4281</v>
      </c>
      <c r="O17" s="147">
        <v>4452</v>
      </c>
      <c r="P17" s="147">
        <f>O17*P8</f>
        <v>4630.08</v>
      </c>
    </row>
    <row r="18" spans="1:16" ht="24">
      <c r="A18" s="93">
        <v>10</v>
      </c>
      <c r="B18" s="188" t="s">
        <v>57</v>
      </c>
      <c r="C18" s="177">
        <v>0.5</v>
      </c>
      <c r="D18" s="177">
        <v>0.5</v>
      </c>
      <c r="E18" s="178">
        <f t="shared" si="0"/>
        <v>0.5</v>
      </c>
      <c r="F18" s="180">
        <v>6297</v>
      </c>
      <c r="G18" s="180">
        <f t="shared" si="2"/>
        <v>3148.5</v>
      </c>
      <c r="H18" s="181"/>
      <c r="I18" s="182">
        <f t="shared" si="1"/>
        <v>0</v>
      </c>
      <c r="J18" s="178">
        <f t="shared" si="3"/>
        <v>629.70000000000005</v>
      </c>
      <c r="K18" s="178">
        <f t="shared" si="6"/>
        <v>3778.2</v>
      </c>
      <c r="L18" s="178">
        <f t="shared" si="4"/>
        <v>3921.7716</v>
      </c>
      <c r="M18" s="183">
        <f t="shared" si="5"/>
        <v>4078.642464</v>
      </c>
      <c r="N18" s="184">
        <v>5822</v>
      </c>
      <c r="O18" s="147">
        <v>6055</v>
      </c>
      <c r="P18" s="147">
        <f>O18*P8</f>
        <v>6297.2</v>
      </c>
    </row>
    <row r="19" spans="1:16">
      <c r="A19" s="93">
        <v>11</v>
      </c>
      <c r="B19" s="176" t="s">
        <v>58</v>
      </c>
      <c r="C19" s="177">
        <v>2</v>
      </c>
      <c r="D19" s="177">
        <v>2</v>
      </c>
      <c r="E19" s="178">
        <f t="shared" si="0"/>
        <v>2</v>
      </c>
      <c r="F19" s="180">
        <v>4630</v>
      </c>
      <c r="G19" s="180">
        <f t="shared" si="2"/>
        <v>9260</v>
      </c>
      <c r="H19" s="177"/>
      <c r="I19" s="182">
        <f t="shared" si="1"/>
        <v>0</v>
      </c>
      <c r="J19" s="178">
        <f t="shared" si="3"/>
        <v>1852</v>
      </c>
      <c r="K19" s="178">
        <f t="shared" si="6"/>
        <v>11112</v>
      </c>
      <c r="L19" s="178">
        <f t="shared" si="4"/>
        <v>11534.256000000001</v>
      </c>
      <c r="M19" s="183">
        <f t="shared" si="5"/>
        <v>11995.626240000001</v>
      </c>
      <c r="N19" s="184">
        <v>4281</v>
      </c>
      <c r="O19" s="147">
        <v>4452</v>
      </c>
      <c r="P19" s="147">
        <f>O19*P8</f>
        <v>4630.08</v>
      </c>
    </row>
    <row r="20" spans="1:16">
      <c r="A20" s="93"/>
      <c r="B20" s="189" t="s">
        <v>21</v>
      </c>
      <c r="C20" s="178">
        <f>SUM(C9:C19)</f>
        <v>13.29</v>
      </c>
      <c r="D20" s="178">
        <f>SUM(D9:D19)</f>
        <v>13.29</v>
      </c>
      <c r="E20" s="178">
        <f>SUM(E9:E19)</f>
        <v>13.29</v>
      </c>
      <c r="F20" s="180"/>
      <c r="G20" s="178">
        <f>SUM(G9:G19)</f>
        <v>77740.739999999991</v>
      </c>
      <c r="H20" s="180"/>
      <c r="I20" s="178">
        <f>SUM(I9:I19)</f>
        <v>3634.6475999999998</v>
      </c>
      <c r="J20" s="178">
        <f>SUM(J9:J19)</f>
        <v>16275.077520000001</v>
      </c>
      <c r="K20" s="178">
        <f>SUM(K9:K19)</f>
        <v>97650.465119999993</v>
      </c>
      <c r="L20" s="178">
        <f t="shared" si="4"/>
        <v>101361.18279455999</v>
      </c>
      <c r="M20" s="183">
        <f t="shared" si="5"/>
        <v>105415.6301063424</v>
      </c>
      <c r="N20" s="190"/>
    </row>
    <row r="21" spans="1:16">
      <c r="A21" s="93"/>
      <c r="B21" s="189" t="s">
        <v>59</v>
      </c>
      <c r="C21" s="177"/>
      <c r="D21" s="177"/>
      <c r="E21" s="178"/>
      <c r="F21" s="177"/>
      <c r="G21" s="178">
        <f>G20*12</f>
        <v>932888.87999999989</v>
      </c>
      <c r="H21" s="178">
        <f>H20*4</f>
        <v>0</v>
      </c>
      <c r="I21" s="178">
        <f>I20*12</f>
        <v>43615.771199999996</v>
      </c>
      <c r="J21" s="178">
        <f>J20*12</f>
        <v>195300.93024000002</v>
      </c>
      <c r="K21" s="178">
        <f>K20*12</f>
        <v>1171805.5814399999</v>
      </c>
      <c r="L21" s="178">
        <f>L20*12</f>
        <v>1216334.19353472</v>
      </c>
      <c r="M21" s="178">
        <f>M20*12</f>
        <v>1264987.561276109</v>
      </c>
      <c r="N21" s="120"/>
    </row>
    <row r="22" spans="1:16">
      <c r="A22" s="114"/>
      <c r="B22" s="113"/>
      <c r="C22" s="113"/>
      <c r="D22" s="113"/>
      <c r="E22" s="113"/>
      <c r="F22" s="113"/>
      <c r="G22" s="191" t="s">
        <v>60</v>
      </c>
      <c r="H22" s="191"/>
      <c r="I22" s="192"/>
      <c r="J22" s="193"/>
      <c r="K22" s="131">
        <f>L56+L66</f>
        <v>11350.560000000001</v>
      </c>
      <c r="L22" s="194">
        <f>K22*1.038</f>
        <v>11781.881280000001</v>
      </c>
      <c r="M22" s="194">
        <f>L22*1.04</f>
        <v>12253.156531200002</v>
      </c>
      <c r="N22" s="120"/>
    </row>
    <row r="23" spans="1:16">
      <c r="A23" s="114"/>
      <c r="B23" s="113"/>
      <c r="C23" s="113"/>
      <c r="D23" s="113"/>
      <c r="E23" s="113"/>
      <c r="F23" s="113"/>
      <c r="G23" s="191" t="s">
        <v>61</v>
      </c>
      <c r="H23" s="191"/>
      <c r="I23" s="192"/>
      <c r="J23" s="129"/>
      <c r="K23" s="131">
        <f>G75+G82</f>
        <v>34852.32</v>
      </c>
      <c r="L23" s="194">
        <f>K23*1.038</f>
        <v>36176.708160000002</v>
      </c>
      <c r="M23" s="194">
        <f>L23*1.04</f>
        <v>37623.776486400006</v>
      </c>
      <c r="N23" s="120"/>
    </row>
    <row r="24" spans="1:16">
      <c r="A24" s="114"/>
      <c r="B24" s="113"/>
      <c r="C24" s="113"/>
      <c r="D24" s="113"/>
      <c r="E24" s="113"/>
      <c r="F24" s="113"/>
      <c r="G24" s="191" t="s">
        <v>62</v>
      </c>
      <c r="H24" s="191"/>
      <c r="I24" s="192"/>
      <c r="J24" s="195"/>
      <c r="K24" s="131">
        <f>G94+G100</f>
        <v>4884.4800000000005</v>
      </c>
      <c r="L24" s="194">
        <f>K24*1.038</f>
        <v>5070.0902400000004</v>
      </c>
      <c r="M24" s="194">
        <f>L24*1.04</f>
        <v>5272.893849600001</v>
      </c>
      <c r="N24" s="120"/>
    </row>
    <row r="25" spans="1:16">
      <c r="A25" s="114"/>
      <c r="B25" s="113"/>
      <c r="C25" s="113"/>
      <c r="D25" s="113"/>
      <c r="E25" s="113"/>
      <c r="F25" s="113"/>
      <c r="G25" s="196" t="s">
        <v>24</v>
      </c>
      <c r="H25" s="191"/>
      <c r="I25" s="192"/>
      <c r="J25" s="197">
        <v>3.7999999999999999E-2</v>
      </c>
      <c r="K25" s="131">
        <f>K21/12*3*3.8%</f>
        <v>11132.153023679999</v>
      </c>
      <c r="L25" s="194">
        <f>L21/12*3*4%</f>
        <v>12163.3419353472</v>
      </c>
      <c r="M25" s="194">
        <f>M21/12*3*4%</f>
        <v>12649.87561276109</v>
      </c>
      <c r="N25" s="120"/>
    </row>
    <row r="26" spans="1:16">
      <c r="A26" s="114"/>
      <c r="B26" s="113"/>
      <c r="C26" s="138"/>
      <c r="D26" s="113"/>
      <c r="E26" s="113"/>
      <c r="F26" s="113"/>
      <c r="G26" s="198" t="s">
        <v>23</v>
      </c>
      <c r="H26" s="198"/>
      <c r="I26" s="198"/>
      <c r="J26" s="195"/>
      <c r="K26" s="131">
        <f>SUM(K21:K25)</f>
        <v>1234025.0944636799</v>
      </c>
      <c r="L26" s="131">
        <f>SUM(L21:L25)</f>
        <v>1281526.2151500673</v>
      </c>
      <c r="M26" s="131">
        <f t="shared" ref="M26" si="7">SUM(M21:M25)</f>
        <v>1332787.2637560703</v>
      </c>
      <c r="N26" s="120"/>
    </row>
    <row r="27" spans="1:16">
      <c r="A27" s="114"/>
      <c r="B27" s="113"/>
      <c r="C27" s="113"/>
      <c r="D27" s="113"/>
      <c r="E27" s="113"/>
      <c r="F27" s="113"/>
      <c r="G27" s="199" t="s">
        <v>63</v>
      </c>
      <c r="H27" s="199"/>
      <c r="I27" s="192"/>
      <c r="J27" s="134">
        <f>K27/K28</f>
        <v>0.2</v>
      </c>
      <c r="K27" s="130">
        <f>(K26)*20/80</f>
        <v>308506.27361591998</v>
      </c>
      <c r="L27" s="194">
        <f>L26*20/80</f>
        <v>320381.55378751684</v>
      </c>
      <c r="M27" s="194">
        <f>M26*20/80</f>
        <v>333196.81593901757</v>
      </c>
      <c r="N27" s="120"/>
    </row>
    <row r="28" spans="1:16">
      <c r="A28" s="114"/>
      <c r="B28" s="114"/>
      <c r="C28" s="114"/>
      <c r="D28" s="114"/>
      <c r="E28" s="114"/>
      <c r="F28" s="114"/>
      <c r="G28" s="200" t="s">
        <v>33</v>
      </c>
      <c r="H28" s="200"/>
      <c r="I28" s="192"/>
      <c r="J28" s="129"/>
      <c r="K28" s="130">
        <f>K26+K27</f>
        <v>1542531.3680795999</v>
      </c>
      <c r="L28" s="130">
        <f>L26+L27-0.01</f>
        <v>1601907.7589375842</v>
      </c>
      <c r="M28" s="130">
        <f t="shared" ref="M28" si="8">M26+M27</f>
        <v>1665984.0796950879</v>
      </c>
      <c r="N28" s="120"/>
    </row>
    <row r="29" spans="1:16">
      <c r="A29" s="114"/>
      <c r="B29" s="114"/>
      <c r="C29" s="114"/>
      <c r="D29" s="114"/>
      <c r="E29" s="114"/>
      <c r="F29" s="114"/>
      <c r="G29" s="201" t="s">
        <v>331</v>
      </c>
      <c r="H29" s="202"/>
      <c r="I29" s="202"/>
      <c r="J29" s="129"/>
      <c r="K29" s="130">
        <f>N119</f>
        <v>842718.71192040015</v>
      </c>
      <c r="L29" s="194">
        <f>N137</f>
        <v>785768.96066241595</v>
      </c>
      <c r="M29" s="194">
        <f>N155</f>
        <v>726807.69892745838</v>
      </c>
      <c r="N29" s="120"/>
    </row>
    <row r="30" spans="1:16">
      <c r="A30" s="114"/>
      <c r="B30" s="114"/>
      <c r="C30" s="114"/>
      <c r="D30" s="114"/>
      <c r="E30" s="114"/>
      <c r="F30" s="114"/>
      <c r="G30" s="203" t="s">
        <v>64</v>
      </c>
      <c r="H30" s="203"/>
      <c r="I30" s="130"/>
      <c r="J30" s="130"/>
      <c r="K30" s="52">
        <f>SUM(K28:K29)</f>
        <v>2385250.08</v>
      </c>
      <c r="L30" s="52">
        <f>SUM(L28:L29)</f>
        <v>2387676.7196000004</v>
      </c>
      <c r="M30" s="52">
        <f>SUM(M28:M29)</f>
        <v>2392791.7786225462</v>
      </c>
      <c r="N30" s="120"/>
    </row>
    <row r="31" spans="1:16">
      <c r="A31" s="114"/>
      <c r="B31" s="114"/>
      <c r="C31" s="114"/>
      <c r="D31" s="114"/>
      <c r="E31" s="114"/>
      <c r="F31" s="114"/>
      <c r="G31" s="354" t="s">
        <v>373</v>
      </c>
      <c r="H31" s="203"/>
      <c r="I31" s="130"/>
      <c r="J31" s="130"/>
      <c r="K31" s="360">
        <f>K30-K32</f>
        <v>2372431.5500000003</v>
      </c>
      <c r="L31" s="360">
        <f t="shared" ref="L31:M31" si="9">L30-L32</f>
        <v>2374858.1896000006</v>
      </c>
      <c r="M31" s="360">
        <f t="shared" si="9"/>
        <v>2379973.2486225464</v>
      </c>
      <c r="N31" s="120"/>
    </row>
    <row r="32" spans="1:16">
      <c r="A32" s="114"/>
      <c r="B32" s="114"/>
      <c r="C32" s="114"/>
      <c r="D32" s="114"/>
      <c r="E32" s="114"/>
      <c r="F32" s="114"/>
      <c r="G32" s="354" t="s">
        <v>375</v>
      </c>
      <c r="H32" s="203"/>
      <c r="I32" s="130"/>
      <c r="J32" s="130"/>
      <c r="K32" s="360">
        <v>12818.53</v>
      </c>
      <c r="L32" s="360">
        <f>K32</f>
        <v>12818.53</v>
      </c>
      <c r="M32" s="360">
        <f>L32</f>
        <v>12818.53</v>
      </c>
      <c r="N32" s="120"/>
    </row>
    <row r="33" spans="1:16">
      <c r="A33" s="114"/>
      <c r="B33" s="114"/>
      <c r="C33" s="114"/>
      <c r="D33" s="114"/>
      <c r="E33" s="114"/>
      <c r="F33" s="114"/>
      <c r="G33" s="203" t="s">
        <v>65</v>
      </c>
      <c r="H33" s="203"/>
      <c r="I33" s="204"/>
      <c r="J33" s="134">
        <v>0.30199999999999999</v>
      </c>
      <c r="K33" s="52">
        <f>K30*J33</f>
        <v>720345.52416000003</v>
      </c>
      <c r="L33" s="205">
        <f>L30*30.2%</f>
        <v>721078.36931920005</v>
      </c>
      <c r="M33" s="205">
        <f>M30*30.2%</f>
        <v>722623.11714400898</v>
      </c>
      <c r="N33" s="120"/>
    </row>
    <row r="34" spans="1:16">
      <c r="A34" s="129"/>
      <c r="B34" s="114"/>
      <c r="C34" s="114"/>
      <c r="D34" s="114"/>
      <c r="E34" s="114"/>
      <c r="F34" s="114"/>
      <c r="G34" s="203" t="s">
        <v>341</v>
      </c>
      <c r="H34" s="203"/>
      <c r="I34" s="130"/>
      <c r="J34" s="130"/>
      <c r="K34" s="52">
        <v>0</v>
      </c>
      <c r="L34" s="205">
        <v>0</v>
      </c>
      <c r="M34" s="205">
        <v>0</v>
      </c>
      <c r="N34" s="120"/>
    </row>
    <row r="35" spans="1:16">
      <c r="A35" s="129"/>
      <c r="B35" s="114"/>
      <c r="C35" s="114"/>
      <c r="D35" s="114"/>
      <c r="E35" s="114"/>
      <c r="F35" s="114"/>
      <c r="G35" s="203" t="s">
        <v>33</v>
      </c>
      <c r="H35" s="203"/>
      <c r="I35" s="130"/>
      <c r="J35" s="130"/>
      <c r="K35" s="206">
        <f>K30+K33+K34</f>
        <v>3105595.6041600001</v>
      </c>
      <c r="L35" s="206">
        <f>L30+L33+L34</f>
        <v>3108755.0889192005</v>
      </c>
      <c r="M35" s="206">
        <f>M30+M33+M34</f>
        <v>3115414.8957665553</v>
      </c>
      <c r="N35" s="120"/>
    </row>
    <row r="36" spans="1:16">
      <c r="A36" s="129"/>
      <c r="B36" s="114"/>
      <c r="C36" s="114"/>
      <c r="D36" s="114"/>
      <c r="E36" s="114"/>
      <c r="F36" s="114"/>
      <c r="G36" s="203"/>
      <c r="H36" s="203"/>
      <c r="I36" s="130"/>
      <c r="J36" s="130"/>
      <c r="K36" s="206"/>
      <c r="L36" s="194"/>
      <c r="M36" s="194"/>
      <c r="N36" s="120"/>
    </row>
    <row r="37" spans="1:16">
      <c r="A37" s="129"/>
      <c r="B37" s="114"/>
      <c r="C37" s="114"/>
      <c r="D37" s="114"/>
      <c r="E37" s="114"/>
      <c r="F37" s="114"/>
      <c r="G37" s="203"/>
      <c r="H37" s="203"/>
      <c r="I37" s="130"/>
      <c r="J37" s="130"/>
      <c r="K37" s="207"/>
      <c r="L37" s="112"/>
      <c r="M37" s="208"/>
      <c r="N37" s="120"/>
      <c r="O37" s="120"/>
      <c r="P37" s="120"/>
    </row>
    <row r="38" spans="1:16">
      <c r="A38" s="129" t="s">
        <v>66</v>
      </c>
      <c r="B38" s="114"/>
      <c r="C38" s="114"/>
      <c r="D38" s="114"/>
      <c r="E38" s="114"/>
      <c r="F38" s="114"/>
      <c r="G38" s="203"/>
      <c r="H38" s="203"/>
      <c r="I38" s="130"/>
      <c r="J38" s="130"/>
      <c r="K38" s="207"/>
      <c r="L38" s="112"/>
      <c r="M38" s="208"/>
      <c r="N38" s="120"/>
      <c r="O38" s="120"/>
      <c r="P38" s="120"/>
    </row>
    <row r="39" spans="1:16">
      <c r="A39" s="129" t="s">
        <v>32</v>
      </c>
      <c r="B39" s="114"/>
      <c r="C39" s="114"/>
      <c r="D39" s="114"/>
      <c r="E39" s="114"/>
      <c r="F39" s="114"/>
      <c r="G39" s="203"/>
      <c r="H39" s="203"/>
      <c r="I39" s="130"/>
      <c r="J39" s="130"/>
      <c r="K39" s="207"/>
      <c r="L39" s="112"/>
      <c r="M39" s="208"/>
      <c r="N39" s="120"/>
      <c r="O39" s="120"/>
      <c r="P39" s="120"/>
    </row>
    <row r="40" spans="1:16">
      <c r="A40" s="129"/>
      <c r="B40" s="114"/>
      <c r="C40" s="114"/>
      <c r="D40" s="114"/>
      <c r="E40" s="114"/>
      <c r="F40" s="114"/>
      <c r="G40" s="203"/>
      <c r="H40" s="203"/>
      <c r="I40" s="130"/>
      <c r="J40" s="130"/>
      <c r="K40" s="206"/>
      <c r="M40" s="120"/>
      <c r="N40" s="120"/>
      <c r="O40" s="120"/>
      <c r="P40" s="120"/>
    </row>
    <row r="41" spans="1:16" ht="15">
      <c r="A41" s="209"/>
      <c r="B41" s="1574" t="s">
        <v>1</v>
      </c>
      <c r="C41" s="1574"/>
      <c r="D41" s="1574"/>
      <c r="E41" s="1574"/>
      <c r="F41" s="1574"/>
      <c r="G41" s="1574"/>
      <c r="H41" s="1574"/>
      <c r="I41" s="1574"/>
      <c r="J41" s="1574"/>
      <c r="K41" s="1574"/>
      <c r="L41" s="1574"/>
      <c r="M41" s="1574"/>
    </row>
    <row r="42" spans="1:16" s="211" customFormat="1" ht="14.25">
      <c r="A42" s="210"/>
      <c r="B42" s="1583" t="s">
        <v>67</v>
      </c>
      <c r="C42" s="1583"/>
      <c r="D42" s="1583"/>
      <c r="E42" s="1583"/>
      <c r="F42" s="1583"/>
      <c r="G42" s="1583"/>
      <c r="H42" s="1583"/>
      <c r="I42" s="1583"/>
      <c r="J42" s="1583"/>
      <c r="K42" s="210"/>
      <c r="N42" s="212"/>
    </row>
    <row r="43" spans="1:16" s="211" customFormat="1" ht="14.25">
      <c r="A43" s="210"/>
      <c r="B43" s="1575" t="s">
        <v>374</v>
      </c>
      <c r="C43" s="1575"/>
      <c r="D43" s="1575"/>
      <c r="E43" s="1575"/>
      <c r="F43" s="1575"/>
      <c r="G43" s="1575"/>
      <c r="H43" s="1575"/>
      <c r="I43" s="1575"/>
      <c r="J43" s="1575"/>
      <c r="K43" s="210"/>
      <c r="N43" s="212"/>
    </row>
    <row r="44" spans="1:16" ht="14.25">
      <c r="A44" s="209"/>
      <c r="B44" s="1576"/>
      <c r="C44" s="1576"/>
      <c r="D44" s="1576"/>
      <c r="E44" s="1576"/>
      <c r="F44" s="1576"/>
      <c r="G44" s="1576"/>
      <c r="H44" s="1576"/>
      <c r="I44" s="1576"/>
      <c r="J44" s="1576"/>
      <c r="K44" s="213"/>
      <c r="N44" s="109"/>
    </row>
    <row r="45" spans="1:16" ht="14.25">
      <c r="A45" s="209"/>
      <c r="B45" s="209" t="s">
        <v>68</v>
      </c>
      <c r="C45" s="209"/>
      <c r="D45" s="214" t="s">
        <v>327</v>
      </c>
      <c r="E45" s="215" t="s">
        <v>69</v>
      </c>
      <c r="F45" s="215"/>
      <c r="G45" s="209"/>
      <c r="H45" s="1577" t="s">
        <v>354</v>
      </c>
      <c r="I45" s="1577"/>
      <c r="J45" s="1577"/>
      <c r="K45" s="1578">
        <v>1979</v>
      </c>
      <c r="L45" s="1582" t="s">
        <v>70</v>
      </c>
      <c r="N45" s="109"/>
    </row>
    <row r="46" spans="1:16" ht="14.25" customHeight="1">
      <c r="A46" s="209"/>
      <c r="B46" s="209"/>
      <c r="C46" s="209"/>
      <c r="D46" s="215">
        <v>23</v>
      </c>
      <c r="E46" s="215" t="s">
        <v>71</v>
      </c>
      <c r="F46" s="215"/>
      <c r="G46" s="209"/>
      <c r="H46" s="1577"/>
      <c r="I46" s="1577"/>
      <c r="J46" s="1577"/>
      <c r="K46" s="1578"/>
      <c r="L46" s="1582"/>
      <c r="N46" s="109"/>
    </row>
    <row r="47" spans="1:16" ht="14.25">
      <c r="A47" s="209"/>
      <c r="B47" s="209"/>
      <c r="C47" s="209"/>
      <c r="D47" s="215">
        <v>8</v>
      </c>
      <c r="E47" s="215" t="s">
        <v>72</v>
      </c>
      <c r="F47" s="215"/>
      <c r="G47" s="209"/>
      <c r="H47" s="209"/>
      <c r="I47" s="209"/>
      <c r="J47" s="209"/>
      <c r="K47" s="216">
        <f>K45/12</f>
        <v>164.91666666666666</v>
      </c>
    </row>
    <row r="48" spans="1:16" ht="14.25">
      <c r="A48" s="209"/>
      <c r="B48" s="209"/>
      <c r="C48" s="209"/>
      <c r="D48" s="215">
        <v>1</v>
      </c>
      <c r="E48" s="215" t="s">
        <v>73</v>
      </c>
      <c r="F48" s="215"/>
      <c r="G48" s="209"/>
      <c r="H48" s="209"/>
      <c r="I48" s="209"/>
      <c r="J48" s="209"/>
      <c r="K48" s="209"/>
    </row>
    <row r="49" spans="1:12" ht="14.25">
      <c r="A49" s="209"/>
      <c r="B49" s="209"/>
      <c r="C49" s="209"/>
      <c r="D49" s="215">
        <v>9</v>
      </c>
      <c r="E49" s="215" t="s">
        <v>73</v>
      </c>
      <c r="F49" s="215"/>
      <c r="G49" s="209"/>
      <c r="H49" s="209"/>
      <c r="I49" s="209"/>
      <c r="J49" s="209"/>
      <c r="K49" s="209"/>
    </row>
    <row r="50" spans="1:12" ht="14.25">
      <c r="A50" s="209"/>
      <c r="B50" s="209"/>
      <c r="C50" s="209"/>
      <c r="D50" s="217">
        <v>12</v>
      </c>
      <c r="E50" s="217" t="s">
        <v>74</v>
      </c>
      <c r="F50" s="215"/>
      <c r="G50" s="209"/>
      <c r="H50" s="209"/>
      <c r="I50" s="209"/>
      <c r="J50" s="209"/>
      <c r="K50" s="209"/>
    </row>
    <row r="51" spans="1:12" ht="14.25">
      <c r="A51" s="209"/>
      <c r="B51" s="209"/>
      <c r="C51" s="209"/>
      <c r="D51" s="215"/>
      <c r="E51" s="215"/>
      <c r="F51" s="215"/>
      <c r="G51" s="209"/>
      <c r="H51" s="209"/>
      <c r="I51" s="209"/>
      <c r="J51" s="209"/>
      <c r="K51" s="209"/>
    </row>
    <row r="52" spans="1:12" ht="14.25">
      <c r="A52" s="209"/>
      <c r="B52" s="218" t="s">
        <v>75</v>
      </c>
      <c r="C52" s="218"/>
      <c r="D52" s="218"/>
      <c r="E52" s="218"/>
      <c r="F52" s="219">
        <f>F17*1.2</f>
        <v>5556</v>
      </c>
      <c r="G52" s="218" t="s">
        <v>2</v>
      </c>
      <c r="H52" s="170"/>
      <c r="I52" s="218"/>
      <c r="J52" s="218"/>
      <c r="K52" s="218"/>
      <c r="L52" s="152"/>
    </row>
    <row r="53" spans="1:12" ht="14.25">
      <c r="A53" s="209"/>
      <c r="B53" s="218" t="s">
        <v>76</v>
      </c>
      <c r="C53" s="218"/>
      <c r="D53" s="218"/>
      <c r="E53" s="218"/>
      <c r="F53" s="219">
        <f>F52</f>
        <v>5556</v>
      </c>
      <c r="G53" s="220" t="s">
        <v>77</v>
      </c>
      <c r="H53" s="221">
        <v>164.92</v>
      </c>
      <c r="I53" s="220" t="s">
        <v>78</v>
      </c>
      <c r="J53" s="222">
        <f>ROUND(F53/H53,2)</f>
        <v>33.69</v>
      </c>
      <c r="K53" s="218"/>
      <c r="L53" s="152"/>
    </row>
    <row r="54" spans="1:12" ht="14.25">
      <c r="A54" s="209"/>
      <c r="B54" s="218" t="s">
        <v>79</v>
      </c>
      <c r="C54" s="218"/>
      <c r="D54" s="218"/>
      <c r="E54" s="218"/>
      <c r="F54" s="218">
        <v>24</v>
      </c>
      <c r="G54" s="220" t="s">
        <v>80</v>
      </c>
      <c r="H54" s="223">
        <v>13</v>
      </c>
      <c r="I54" s="220" t="s">
        <v>81</v>
      </c>
      <c r="J54" s="220">
        <f>F54*H54</f>
        <v>312</v>
      </c>
      <c r="K54" s="218"/>
      <c r="L54" s="152"/>
    </row>
    <row r="55" spans="1:12" ht="14.25">
      <c r="A55" s="209"/>
      <c r="B55" s="218" t="s">
        <v>82</v>
      </c>
      <c r="C55" s="218"/>
      <c r="D55" s="218"/>
      <c r="E55" s="218"/>
      <c r="F55" s="218">
        <v>1</v>
      </c>
      <c r="G55" s="220" t="s">
        <v>83</v>
      </c>
      <c r="H55" s="220"/>
      <c r="I55" s="220"/>
      <c r="J55" s="220"/>
      <c r="K55" s="218"/>
      <c r="L55" s="152"/>
    </row>
    <row r="56" spans="1:12" ht="14.25">
      <c r="A56" s="209"/>
      <c r="B56" s="218" t="s">
        <v>84</v>
      </c>
      <c r="C56" s="218"/>
      <c r="D56" s="218"/>
      <c r="E56" s="218"/>
      <c r="F56" s="219">
        <v>33.69</v>
      </c>
      <c r="G56" s="220" t="s">
        <v>85</v>
      </c>
      <c r="H56" s="220">
        <f>J54</f>
        <v>312</v>
      </c>
      <c r="I56" s="220" t="s">
        <v>80</v>
      </c>
      <c r="J56" s="220">
        <f>F55</f>
        <v>1</v>
      </c>
      <c r="K56" s="220" t="s">
        <v>86</v>
      </c>
      <c r="L56" s="224">
        <f>ROUND(F56*H56*J56,2)</f>
        <v>10511.28</v>
      </c>
    </row>
    <row r="57" spans="1:12" ht="14.25">
      <c r="A57" s="209"/>
      <c r="B57" s="218"/>
      <c r="C57" s="218"/>
      <c r="D57" s="218"/>
      <c r="E57" s="218"/>
      <c r="F57" s="218"/>
      <c r="G57" s="218"/>
      <c r="H57" s="218"/>
      <c r="I57" s="218"/>
      <c r="J57" s="218"/>
      <c r="K57" s="218"/>
      <c r="L57" s="152"/>
    </row>
    <row r="58" spans="1:12" ht="16.5" customHeight="1">
      <c r="A58" s="209"/>
      <c r="B58" s="209" t="s">
        <v>68</v>
      </c>
      <c r="C58" s="209"/>
      <c r="D58" s="215"/>
      <c r="E58" s="215"/>
      <c r="F58" s="215"/>
      <c r="G58" s="209"/>
      <c r="H58" s="1577" t="str">
        <f>H45</f>
        <v>Норма времени в 2020 году :</v>
      </c>
      <c r="I58" s="1577"/>
      <c r="J58" s="1577"/>
      <c r="K58" s="1578">
        <v>1979</v>
      </c>
      <c r="L58" s="1582" t="s">
        <v>70</v>
      </c>
    </row>
    <row r="59" spans="1:12" ht="21" customHeight="1">
      <c r="A59" s="209"/>
      <c r="B59" s="209"/>
      <c r="C59" s="209"/>
      <c r="D59" s="215"/>
      <c r="E59" s="215"/>
      <c r="F59" s="215"/>
      <c r="G59" s="209"/>
      <c r="H59" s="1577"/>
      <c r="I59" s="1577"/>
      <c r="J59" s="1577"/>
      <c r="K59" s="1578"/>
      <c r="L59" s="1582"/>
    </row>
    <row r="60" spans="1:12" ht="14.25">
      <c r="A60" s="209"/>
      <c r="B60" s="209"/>
      <c r="C60" s="209"/>
      <c r="D60" s="217">
        <v>4</v>
      </c>
      <c r="E60" s="217" t="s">
        <v>87</v>
      </c>
      <c r="F60" s="215"/>
      <c r="G60" s="209"/>
      <c r="H60" s="209"/>
      <c r="I60" s="209"/>
      <c r="J60" s="209"/>
      <c r="K60" s="209"/>
    </row>
    <row r="61" spans="1:12" ht="14.25">
      <c r="A61" s="209"/>
      <c r="B61" s="209"/>
      <c r="C61" s="209"/>
      <c r="D61" s="215"/>
      <c r="E61" s="215"/>
      <c r="F61" s="215"/>
      <c r="G61" s="209"/>
      <c r="H61" s="209"/>
      <c r="I61" s="209"/>
      <c r="J61" s="209"/>
      <c r="K61" s="209"/>
    </row>
    <row r="62" spans="1:12" ht="14.25">
      <c r="A62" s="209"/>
      <c r="B62" s="218" t="s">
        <v>75</v>
      </c>
      <c r="C62" s="218"/>
      <c r="D62" s="218"/>
      <c r="E62" s="218"/>
      <c r="F62" s="219">
        <f>F52*1.038</f>
        <v>5767.1280000000006</v>
      </c>
      <c r="G62" s="218" t="s">
        <v>2</v>
      </c>
      <c r="H62" s="170"/>
      <c r="I62" s="218"/>
      <c r="J62" s="218"/>
      <c r="K62" s="218"/>
      <c r="L62" s="152"/>
    </row>
    <row r="63" spans="1:12" ht="14.25">
      <c r="A63" s="209"/>
      <c r="B63" s="218" t="s">
        <v>76</v>
      </c>
      <c r="C63" s="218"/>
      <c r="D63" s="218"/>
      <c r="E63" s="218"/>
      <c r="F63" s="219">
        <f>F62</f>
        <v>5767.1280000000006</v>
      </c>
      <c r="G63" s="220" t="s">
        <v>77</v>
      </c>
      <c r="H63" s="221">
        <v>164.92</v>
      </c>
      <c r="I63" s="220" t="s">
        <v>78</v>
      </c>
      <c r="J63" s="222">
        <f>ROUND(F63/H63,2)</f>
        <v>34.97</v>
      </c>
      <c r="K63" s="218"/>
      <c r="L63" s="152"/>
    </row>
    <row r="64" spans="1:12" ht="14.25">
      <c r="A64" s="209"/>
      <c r="B64" s="218" t="s">
        <v>79</v>
      </c>
      <c r="C64" s="218"/>
      <c r="D64" s="218"/>
      <c r="E64" s="218"/>
      <c r="F64" s="218">
        <v>24</v>
      </c>
      <c r="G64" s="220" t="s">
        <v>80</v>
      </c>
      <c r="H64" s="223">
        <v>1</v>
      </c>
      <c r="I64" s="220" t="s">
        <v>81</v>
      </c>
      <c r="J64" s="220">
        <f>F64*H64</f>
        <v>24</v>
      </c>
      <c r="K64" s="218"/>
      <c r="L64" s="152"/>
    </row>
    <row r="65" spans="1:15" ht="14.25">
      <c r="A65" s="209"/>
      <c r="B65" s="218" t="s">
        <v>82</v>
      </c>
      <c r="C65" s="218"/>
      <c r="D65" s="218"/>
      <c r="E65" s="218"/>
      <c r="F65" s="218">
        <v>1</v>
      </c>
      <c r="G65" s="220" t="s">
        <v>83</v>
      </c>
      <c r="H65" s="220"/>
      <c r="I65" s="220"/>
      <c r="J65" s="220"/>
      <c r="K65" s="218"/>
      <c r="L65" s="152"/>
    </row>
    <row r="66" spans="1:15" ht="14.25">
      <c r="A66" s="209"/>
      <c r="B66" s="218" t="s">
        <v>84</v>
      </c>
      <c r="C66" s="218"/>
      <c r="D66" s="218"/>
      <c r="E66" s="218"/>
      <c r="F66" s="219">
        <v>34.97</v>
      </c>
      <c r="G66" s="220" t="s">
        <v>85</v>
      </c>
      <c r="H66" s="220">
        <f>J64</f>
        <v>24</v>
      </c>
      <c r="I66" s="220" t="s">
        <v>80</v>
      </c>
      <c r="J66" s="220">
        <f>F65</f>
        <v>1</v>
      </c>
      <c r="K66" s="220" t="s">
        <v>86</v>
      </c>
      <c r="L66" s="224">
        <f>ROUND(F66*H66*J66,2)</f>
        <v>839.28</v>
      </c>
    </row>
    <row r="67" spans="1:15" ht="14.25">
      <c r="A67" s="209"/>
      <c r="B67" s="218"/>
      <c r="C67" s="218"/>
      <c r="D67" s="218"/>
      <c r="E67" s="218"/>
      <c r="F67" s="218"/>
      <c r="G67" s="218"/>
      <c r="H67" s="218"/>
      <c r="I67" s="218"/>
      <c r="J67" s="218"/>
      <c r="K67" s="218"/>
      <c r="L67" s="152"/>
    </row>
    <row r="68" spans="1:15" ht="14.25">
      <c r="A68" s="216"/>
      <c r="B68" s="218"/>
      <c r="C68" s="218"/>
      <c r="D68" s="218"/>
      <c r="E68" s="218"/>
      <c r="F68" s="218"/>
      <c r="G68" s="218"/>
      <c r="H68" s="218"/>
      <c r="I68" s="218"/>
      <c r="J68" s="218"/>
      <c r="K68" s="218"/>
      <c r="L68" s="152"/>
    </row>
    <row r="69" spans="1:15" s="229" customFormat="1" ht="14.25">
      <c r="A69" s="225"/>
      <c r="B69" s="226" t="s">
        <v>88</v>
      </c>
      <c r="C69" s="226"/>
      <c r="D69" s="227"/>
      <c r="E69" s="227"/>
      <c r="F69" s="227"/>
      <c r="G69" s="226"/>
      <c r="H69" s="226"/>
      <c r="I69" s="226"/>
      <c r="J69" s="226"/>
      <c r="K69" s="226"/>
      <c r="L69" s="228"/>
    </row>
    <row r="70" spans="1:15" ht="14.25">
      <c r="A70" s="216"/>
      <c r="B70" s="218"/>
      <c r="C70" s="218">
        <v>274</v>
      </c>
      <c r="D70" s="220" t="s">
        <v>89</v>
      </c>
      <c r="E70" s="230">
        <v>8</v>
      </c>
      <c r="F70" s="230" t="s">
        <v>90</v>
      </c>
      <c r="G70" s="215">
        <f>ROUND(C70*E70,2)</f>
        <v>2192</v>
      </c>
      <c r="H70" s="218" t="s">
        <v>70</v>
      </c>
      <c r="I70" s="218"/>
      <c r="J70" s="218"/>
      <c r="K70" s="218"/>
      <c r="L70" s="152"/>
    </row>
    <row r="71" spans="1:15" ht="14.25">
      <c r="A71" s="209"/>
      <c r="B71" s="218"/>
      <c r="C71" s="219">
        <f>F52</f>
        <v>5556</v>
      </c>
      <c r="D71" s="220" t="s">
        <v>77</v>
      </c>
      <c r="E71" s="221">
        <v>164.92</v>
      </c>
      <c r="F71" s="230" t="s">
        <v>90</v>
      </c>
      <c r="G71" s="231">
        <f>ROUND(C71/E71,2)</f>
        <v>33.69</v>
      </c>
      <c r="H71" s="218" t="s">
        <v>2</v>
      </c>
      <c r="I71" s="218"/>
      <c r="J71" s="218"/>
      <c r="K71" s="218"/>
      <c r="L71" s="152"/>
    </row>
    <row r="72" spans="1:15" ht="14.25">
      <c r="A72" s="209"/>
      <c r="B72" s="219"/>
      <c r="C72" s="219">
        <v>33.69</v>
      </c>
      <c r="D72" s="220" t="s">
        <v>91</v>
      </c>
      <c r="E72" s="230">
        <v>35</v>
      </c>
      <c r="F72" s="230" t="s">
        <v>92</v>
      </c>
      <c r="G72" s="231">
        <f>ROUND(C72*E72/100,2)</f>
        <v>11.79</v>
      </c>
      <c r="H72" s="218" t="s">
        <v>2</v>
      </c>
      <c r="I72" s="218"/>
      <c r="J72" s="218"/>
      <c r="K72" s="218"/>
      <c r="L72" s="152"/>
    </row>
    <row r="73" spans="1:15" ht="14.25">
      <c r="A73" s="209"/>
      <c r="B73" s="219"/>
      <c r="C73" s="219">
        <v>11.79</v>
      </c>
      <c r="D73" s="220" t="s">
        <v>93</v>
      </c>
      <c r="E73" s="230">
        <v>2192</v>
      </c>
      <c r="F73" s="230" t="s">
        <v>90</v>
      </c>
      <c r="G73" s="231">
        <f>ROUND(C73*E73,2)</f>
        <v>25843.68</v>
      </c>
      <c r="H73" s="218" t="s">
        <v>2</v>
      </c>
      <c r="I73" s="218"/>
      <c r="J73" s="218"/>
      <c r="K73" s="218"/>
      <c r="L73" s="152"/>
    </row>
    <row r="74" spans="1:15" ht="14.25">
      <c r="A74" s="114"/>
      <c r="B74" s="219"/>
      <c r="C74" s="219">
        <f>G73</f>
        <v>25843.68</v>
      </c>
      <c r="D74" s="220" t="s">
        <v>93</v>
      </c>
      <c r="E74" s="230">
        <v>1</v>
      </c>
      <c r="F74" s="230" t="s">
        <v>94</v>
      </c>
      <c r="G74" s="231">
        <f>C74*E74</f>
        <v>25843.68</v>
      </c>
      <c r="H74" s="218" t="s">
        <v>2</v>
      </c>
      <c r="I74" s="218"/>
      <c r="J74" s="218"/>
      <c r="K74" s="218"/>
      <c r="L74" s="152"/>
    </row>
    <row r="75" spans="1:15" ht="14.25">
      <c r="B75" s="218"/>
      <c r="C75" s="218" t="s">
        <v>95</v>
      </c>
      <c r="D75" s="218"/>
      <c r="E75" s="215"/>
      <c r="F75" s="215"/>
      <c r="G75" s="232">
        <f>G74</f>
        <v>25843.68</v>
      </c>
      <c r="H75" s="218" t="s">
        <v>2</v>
      </c>
      <c r="I75" s="218"/>
      <c r="J75" s="218"/>
      <c r="K75" s="357" t="s">
        <v>312</v>
      </c>
      <c r="L75" s="152"/>
    </row>
    <row r="76" spans="1:15" ht="14.25">
      <c r="B76" s="233"/>
      <c r="C76" s="234"/>
      <c r="D76" s="235"/>
      <c r="E76" s="235"/>
      <c r="F76" s="236"/>
      <c r="G76" s="236"/>
      <c r="H76" s="209"/>
      <c r="I76" s="209"/>
      <c r="J76" s="209"/>
      <c r="K76" s="358">
        <f>L56+L66+G75+G82</f>
        <v>46202.880000000005</v>
      </c>
      <c r="O76" s="98">
        <f>G75+G82+L66+L56</f>
        <v>46202.879999999997</v>
      </c>
    </row>
    <row r="77" spans="1:15" ht="14.25">
      <c r="A77" s="216"/>
      <c r="B77" s="218"/>
      <c r="C77" s="218">
        <v>92</v>
      </c>
      <c r="D77" s="220" t="s">
        <v>89</v>
      </c>
      <c r="E77" s="230">
        <v>8</v>
      </c>
      <c r="F77" s="230" t="s">
        <v>90</v>
      </c>
      <c r="G77" s="215">
        <f>ROUND(C77*E77,2)</f>
        <v>736</v>
      </c>
      <c r="H77" s="218" t="s">
        <v>70</v>
      </c>
      <c r="I77" s="218"/>
      <c r="J77" s="218"/>
      <c r="K77" s="359">
        <f>K76/12/1.2/3.25</f>
        <v>987.24102564102577</v>
      </c>
      <c r="L77" s="98"/>
      <c r="M77" s="98"/>
      <c r="N77" s="98"/>
      <c r="O77" s="98">
        <f>O76/12/1.2/3.25</f>
        <v>987.24102564102566</v>
      </c>
    </row>
    <row r="78" spans="1:15" ht="14.25">
      <c r="A78" s="209"/>
      <c r="B78" s="218"/>
      <c r="C78" s="219">
        <f>F62</f>
        <v>5767.1280000000006</v>
      </c>
      <c r="D78" s="220" t="s">
        <v>77</v>
      </c>
      <c r="E78" s="221">
        <v>164.92</v>
      </c>
      <c r="F78" s="230" t="s">
        <v>90</v>
      </c>
      <c r="G78" s="231">
        <f>ROUND(C78/E78,2)</f>
        <v>34.97</v>
      </c>
      <c r="H78" s="218" t="s">
        <v>2</v>
      </c>
      <c r="I78" s="218"/>
      <c r="J78" s="218"/>
      <c r="K78" s="357"/>
      <c r="L78" s="152"/>
    </row>
    <row r="79" spans="1:15" ht="14.25">
      <c r="A79" s="209"/>
      <c r="B79" s="219"/>
      <c r="C79" s="219">
        <v>34.97</v>
      </c>
      <c r="D79" s="220" t="s">
        <v>91</v>
      </c>
      <c r="E79" s="230">
        <v>35</v>
      </c>
      <c r="F79" s="230" t="s">
        <v>92</v>
      </c>
      <c r="G79" s="231">
        <f>ROUND(C79*E79/100,2)</f>
        <v>12.24</v>
      </c>
      <c r="H79" s="218" t="s">
        <v>2</v>
      </c>
      <c r="I79" s="218"/>
      <c r="J79" s="218"/>
      <c r="K79" s="218"/>
      <c r="L79" s="152"/>
    </row>
    <row r="80" spans="1:15" ht="14.25">
      <c r="A80" s="209"/>
      <c r="B80" s="219"/>
      <c r="C80" s="219">
        <v>12.24</v>
      </c>
      <c r="D80" s="220" t="s">
        <v>93</v>
      </c>
      <c r="E80" s="230">
        <v>736</v>
      </c>
      <c r="F80" s="230" t="s">
        <v>90</v>
      </c>
      <c r="G80" s="231">
        <f>ROUND(C80*E80,2)</f>
        <v>9008.64</v>
      </c>
      <c r="H80" s="218" t="s">
        <v>2</v>
      </c>
      <c r="I80" s="218"/>
      <c r="J80" s="218"/>
      <c r="K80" s="218"/>
      <c r="L80" s="152"/>
    </row>
    <row r="81" spans="1:13" ht="14.25">
      <c r="A81" s="114"/>
      <c r="B81" s="219"/>
      <c r="C81" s="219">
        <f>G80</f>
        <v>9008.64</v>
      </c>
      <c r="D81" s="220" t="s">
        <v>93</v>
      </c>
      <c r="E81" s="230">
        <v>1</v>
      </c>
      <c r="F81" s="230" t="s">
        <v>94</v>
      </c>
      <c r="G81" s="231">
        <f>C81*E81</f>
        <v>9008.64</v>
      </c>
      <c r="H81" s="218" t="s">
        <v>2</v>
      </c>
      <c r="I81" s="218"/>
      <c r="J81" s="218"/>
      <c r="K81" s="218"/>
      <c r="L81" s="152"/>
    </row>
    <row r="82" spans="1:13" ht="14.25">
      <c r="B82" s="218"/>
      <c r="C82" s="218" t="s">
        <v>95</v>
      </c>
      <c r="D82" s="218"/>
      <c r="E82" s="215"/>
      <c r="F82" s="215"/>
      <c r="G82" s="232">
        <f>G81</f>
        <v>9008.64</v>
      </c>
      <c r="H82" s="218" t="s">
        <v>2</v>
      </c>
      <c r="I82" s="218"/>
      <c r="J82" s="218"/>
      <c r="K82" s="218"/>
      <c r="L82" s="152"/>
    </row>
    <row r="83" spans="1:13" ht="14.25">
      <c r="B83" s="233"/>
      <c r="C83" s="234"/>
      <c r="D83" s="235"/>
      <c r="E83" s="235"/>
      <c r="F83" s="236"/>
      <c r="G83" s="236"/>
      <c r="H83" s="209"/>
      <c r="I83" s="209"/>
      <c r="J83" s="209"/>
      <c r="K83" s="216"/>
    </row>
    <row r="84" spans="1:13" ht="14.25">
      <c r="B84" s="237"/>
      <c r="C84" s="114"/>
      <c r="D84" s="114"/>
      <c r="E84" s="114"/>
      <c r="F84" s="236"/>
      <c r="G84" s="114"/>
      <c r="H84" s="209"/>
      <c r="I84" s="209"/>
      <c r="J84" s="209"/>
      <c r="K84" s="209"/>
    </row>
    <row r="85" spans="1:13" ht="14.25">
      <c r="B85" s="237"/>
      <c r="C85" s="114"/>
      <c r="D85" s="114"/>
      <c r="E85" s="114"/>
      <c r="F85" s="238"/>
      <c r="G85" s="114"/>
      <c r="H85" s="209"/>
      <c r="I85" s="209"/>
      <c r="J85" s="209"/>
      <c r="K85" s="209"/>
      <c r="L85" s="123"/>
      <c r="M85" s="239"/>
    </row>
    <row r="86" spans="1:13" ht="15">
      <c r="B86" s="1579" t="s">
        <v>1</v>
      </c>
      <c r="C86" s="1579"/>
      <c r="D86" s="1579"/>
      <c r="E86" s="1579"/>
      <c r="F86" s="1579"/>
      <c r="G86" s="1579"/>
      <c r="H86" s="1579"/>
      <c r="I86" s="1579"/>
      <c r="J86" s="1579"/>
      <c r="K86" s="1579"/>
      <c r="L86" s="1579"/>
      <c r="M86" s="1579"/>
    </row>
    <row r="88" spans="1:13" s="211" customFormat="1">
      <c r="B88" s="1580" t="s">
        <v>96</v>
      </c>
      <c r="C88" s="1580"/>
      <c r="D88" s="1580"/>
      <c r="E88" s="1580"/>
      <c r="F88" s="1580"/>
      <c r="G88" s="1580"/>
      <c r="H88" s="1580"/>
      <c r="I88" s="1580"/>
    </row>
    <row r="89" spans="1:13">
      <c r="E89" s="114"/>
    </row>
    <row r="90" spans="1:13">
      <c r="C90" s="240">
        <f>F11</f>
        <v>7918</v>
      </c>
      <c r="D90" s="85" t="s">
        <v>97</v>
      </c>
      <c r="E90" s="236">
        <v>164.92</v>
      </c>
      <c r="F90" s="85" t="s">
        <v>98</v>
      </c>
      <c r="G90" s="241">
        <v>0.35</v>
      </c>
      <c r="H90" s="98">
        <f>C90/E90*G90</f>
        <v>16.803904923599319</v>
      </c>
      <c r="I90" s="85" t="s">
        <v>2</v>
      </c>
    </row>
    <row r="91" spans="1:13">
      <c r="C91" s="97">
        <v>2</v>
      </c>
      <c r="D91" s="85" t="s">
        <v>99</v>
      </c>
      <c r="F91" s="85">
        <v>10</v>
      </c>
      <c r="G91" s="85" t="s">
        <v>100</v>
      </c>
      <c r="H91" s="98">
        <v>16.8</v>
      </c>
      <c r="I91" s="85" t="s">
        <v>101</v>
      </c>
      <c r="J91" s="242">
        <f>ROUND(C91*F91*H91,2)</f>
        <v>336</v>
      </c>
    </row>
    <row r="92" spans="1:13">
      <c r="B92" s="98"/>
      <c r="C92" s="98">
        <f>J91</f>
        <v>336</v>
      </c>
      <c r="D92" s="85" t="s">
        <v>102</v>
      </c>
      <c r="E92" s="85">
        <v>9</v>
      </c>
      <c r="F92" s="85" t="s">
        <v>103</v>
      </c>
      <c r="G92" s="98">
        <f>ROUND(C92*E92,2)</f>
        <v>3024</v>
      </c>
      <c r="H92" s="85" t="s">
        <v>2</v>
      </c>
    </row>
    <row r="93" spans="1:13">
      <c r="B93" s="243" t="s">
        <v>104</v>
      </c>
      <c r="C93" s="243"/>
      <c r="D93" s="243"/>
      <c r="E93" s="243"/>
      <c r="F93" s="244"/>
      <c r="G93" s="245">
        <f>G92*0.2</f>
        <v>604.80000000000007</v>
      </c>
      <c r="H93" s="85" t="s">
        <v>2</v>
      </c>
      <c r="J93" s="240"/>
    </row>
    <row r="94" spans="1:13">
      <c r="D94" s="243" t="s">
        <v>33</v>
      </c>
      <c r="E94" s="243"/>
      <c r="F94" s="123"/>
      <c r="G94" s="246">
        <f>G92+G93</f>
        <v>3628.8</v>
      </c>
      <c r="H94" s="85" t="s">
        <v>2</v>
      </c>
    </row>
    <row r="95" spans="1:13">
      <c r="C95" s="1581"/>
      <c r="D95" s="1581"/>
      <c r="E95" s="1581"/>
      <c r="F95" s="120"/>
    </row>
    <row r="96" spans="1:13">
      <c r="C96" s="98">
        <f>C90*1.038</f>
        <v>8218.884</v>
      </c>
      <c r="D96" s="85" t="s">
        <v>97</v>
      </c>
      <c r="E96" s="236">
        <v>164.92</v>
      </c>
      <c r="F96" s="85" t="s">
        <v>98</v>
      </c>
      <c r="G96" s="241">
        <v>0.35</v>
      </c>
      <c r="H96" s="98">
        <f>C96/E96*G96</f>
        <v>17.442453310696095</v>
      </c>
      <c r="I96" s="85" t="s">
        <v>2</v>
      </c>
    </row>
    <row r="97" spans="1:19">
      <c r="C97" s="97">
        <v>2</v>
      </c>
      <c r="D97" s="85" t="s">
        <v>99</v>
      </c>
      <c r="F97" s="85">
        <v>10</v>
      </c>
      <c r="G97" s="85" t="s">
        <v>100</v>
      </c>
      <c r="H97" s="98">
        <v>17.440000000000001</v>
      </c>
      <c r="I97" s="85" t="s">
        <v>101</v>
      </c>
      <c r="J97" s="242">
        <f>ROUND(C97*F97*H97,2)</f>
        <v>348.8</v>
      </c>
    </row>
    <row r="98" spans="1:19">
      <c r="B98" s="98"/>
      <c r="C98" s="98">
        <f>J97</f>
        <v>348.8</v>
      </c>
      <c r="D98" s="85" t="s">
        <v>102</v>
      </c>
      <c r="E98" s="85">
        <v>3</v>
      </c>
      <c r="F98" s="85" t="s">
        <v>103</v>
      </c>
      <c r="G98" s="98">
        <f>ROUND(C98*E98,2)</f>
        <v>1046.4000000000001</v>
      </c>
      <c r="H98" s="85" t="s">
        <v>2</v>
      </c>
    </row>
    <row r="99" spans="1:19">
      <c r="B99" s="243" t="s">
        <v>104</v>
      </c>
      <c r="C99" s="243"/>
      <c r="D99" s="243"/>
      <c r="E99" s="243"/>
      <c r="F99" s="244"/>
      <c r="G99" s="245">
        <f>G98*0.2</f>
        <v>209.28000000000003</v>
      </c>
      <c r="H99" s="85" t="s">
        <v>2</v>
      </c>
      <c r="J99" s="240"/>
    </row>
    <row r="100" spans="1:19">
      <c r="D100" s="243" t="s">
        <v>33</v>
      </c>
      <c r="E100" s="243"/>
      <c r="F100" s="123"/>
      <c r="G100" s="246">
        <f>G98+G99</f>
        <v>1255.68</v>
      </c>
      <c r="H100" s="85" t="s">
        <v>2</v>
      </c>
    </row>
    <row r="101" spans="1:19">
      <c r="A101" s="129" t="s">
        <v>66</v>
      </c>
      <c r="D101" s="243"/>
      <c r="E101" s="243"/>
      <c r="F101" s="123"/>
      <c r="G101" s="246"/>
    </row>
    <row r="102" spans="1:19">
      <c r="A102" s="129" t="s">
        <v>32</v>
      </c>
      <c r="C102" s="1581"/>
      <c r="D102" s="1581"/>
      <c r="E102" s="1581"/>
      <c r="F102" s="120"/>
    </row>
    <row r="103" spans="1:19">
      <c r="B103" s="1550" t="s">
        <v>1</v>
      </c>
      <c r="C103" s="1550"/>
      <c r="D103" s="1550"/>
      <c r="E103" s="1550"/>
      <c r="F103" s="1550"/>
      <c r="G103" s="1550"/>
      <c r="H103" s="1550"/>
      <c r="I103" s="1550"/>
      <c r="J103" s="1550"/>
      <c r="K103" s="1550"/>
      <c r="L103" s="1550"/>
      <c r="M103" s="1550"/>
    </row>
    <row r="104" spans="1:19">
      <c r="A104" s="152"/>
      <c r="B104" s="1559" t="s">
        <v>105</v>
      </c>
      <c r="C104" s="1559"/>
      <c r="D104" s="1559"/>
      <c r="E104" s="1559"/>
      <c r="F104" s="1559"/>
      <c r="G104" s="1559"/>
      <c r="H104" s="1559"/>
      <c r="I104" s="1559"/>
      <c r="J104" s="152"/>
      <c r="K104" s="152"/>
      <c r="L104" s="152"/>
      <c r="M104" s="152"/>
      <c r="N104" s="152"/>
    </row>
    <row r="105" spans="1:19" s="249" customFormat="1">
      <c r="A105" s="247"/>
      <c r="B105" s="248"/>
      <c r="C105" s="248" t="s">
        <v>319</v>
      </c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</row>
    <row r="106" spans="1:19" ht="12.75" customHeight="1">
      <c r="A106" s="1569" t="s">
        <v>3</v>
      </c>
      <c r="B106" s="1564" t="s">
        <v>4</v>
      </c>
      <c r="C106" s="1564" t="s">
        <v>35</v>
      </c>
      <c r="D106" s="1564" t="s">
        <v>36</v>
      </c>
      <c r="E106" s="1564" t="s">
        <v>37</v>
      </c>
      <c r="F106" s="1564" t="s">
        <v>38</v>
      </c>
      <c r="G106" s="1564" t="s">
        <v>39</v>
      </c>
      <c r="H106" s="1564" t="s">
        <v>40</v>
      </c>
      <c r="I106" s="1564" t="s">
        <v>41</v>
      </c>
      <c r="J106" s="1571" t="s">
        <v>133</v>
      </c>
      <c r="K106" s="1571"/>
      <c r="L106" s="1572" t="s">
        <v>134</v>
      </c>
      <c r="M106" s="1573"/>
      <c r="N106" s="1560" t="s">
        <v>44</v>
      </c>
    </row>
    <row r="107" spans="1:19" ht="89.25">
      <c r="A107" s="1570"/>
      <c r="B107" s="1564"/>
      <c r="C107" s="1564"/>
      <c r="D107" s="1564"/>
      <c r="E107" s="1564"/>
      <c r="F107" s="1564"/>
      <c r="G107" s="1564"/>
      <c r="H107" s="1564"/>
      <c r="I107" s="1564"/>
      <c r="J107" s="352" t="s">
        <v>370</v>
      </c>
      <c r="K107" s="352" t="s">
        <v>371</v>
      </c>
      <c r="L107" s="352" t="s">
        <v>370</v>
      </c>
      <c r="M107" s="352" t="s">
        <v>372</v>
      </c>
      <c r="N107" s="1561"/>
    </row>
    <row r="108" spans="1:19">
      <c r="A108" s="250">
        <v>1</v>
      </c>
      <c r="B108" s="176" t="s">
        <v>48</v>
      </c>
      <c r="C108" s="186">
        <f t="shared" ref="C108:C118" si="10">E9</f>
        <v>1</v>
      </c>
      <c r="D108" s="180">
        <f t="shared" ref="D108:D118" si="11">F9</f>
        <v>6360</v>
      </c>
      <c r="E108" s="168"/>
      <c r="F108" s="160">
        <f>(D108+E108)*20%</f>
        <v>1272</v>
      </c>
      <c r="G108" s="160">
        <f t="shared" ref="G108:G118" si="12">D108+E108+F108</f>
        <v>7632</v>
      </c>
      <c r="H108" s="160">
        <f t="shared" ref="H108:H118" si="13">G108*20/80</f>
        <v>1908</v>
      </c>
      <c r="I108" s="160">
        <f t="shared" ref="I108:I118" si="14">(G108+H108)</f>
        <v>9540</v>
      </c>
      <c r="J108" s="160">
        <f>14556-I108</f>
        <v>5016</v>
      </c>
      <c r="K108" s="162">
        <f>J108*C108*9</f>
        <v>45144</v>
      </c>
      <c r="L108" s="160">
        <f>14556-I108*1.038</f>
        <v>4653.4799999999996</v>
      </c>
      <c r="M108" s="162">
        <f>C108*L108*3</f>
        <v>13960.439999999999</v>
      </c>
      <c r="N108" s="164">
        <f>K108+M108</f>
        <v>59104.44</v>
      </c>
      <c r="O108" s="98"/>
      <c r="R108" s="98">
        <f>L56+G75</f>
        <v>36354.959999999999</v>
      </c>
      <c r="S108" s="85">
        <f>R108/12/1.2/C108</f>
        <v>2524.65</v>
      </c>
    </row>
    <row r="109" spans="1:19">
      <c r="A109" s="250">
        <v>2</v>
      </c>
      <c r="B109" s="176" t="s">
        <v>49</v>
      </c>
      <c r="C109" s="186">
        <f t="shared" si="10"/>
        <v>0.5</v>
      </c>
      <c r="D109" s="180">
        <f t="shared" si="11"/>
        <v>7733</v>
      </c>
      <c r="E109" s="168"/>
      <c r="F109" s="160">
        <f t="shared" ref="F109:F118" si="15">(D109+E109)*20%</f>
        <v>1546.6000000000001</v>
      </c>
      <c r="G109" s="160">
        <f t="shared" si="12"/>
        <v>9279.6</v>
      </c>
      <c r="H109" s="160">
        <f t="shared" si="13"/>
        <v>2319.9</v>
      </c>
      <c r="I109" s="160">
        <f t="shared" si="14"/>
        <v>11599.5</v>
      </c>
      <c r="J109" s="160">
        <f t="shared" ref="J109:J118" si="16">14556-I109</f>
        <v>2956.5</v>
      </c>
      <c r="K109" s="162">
        <f t="shared" ref="K109:K118" si="17">J109*C109*9</f>
        <v>13304.25</v>
      </c>
      <c r="L109" s="160">
        <f t="shared" ref="L109:L118" si="18">14556-I109*1.038</f>
        <v>2515.7189999999991</v>
      </c>
      <c r="M109" s="162">
        <f t="shared" ref="M109:M118" si="19">C109*L109*3</f>
        <v>3773.5784999999987</v>
      </c>
      <c r="N109" s="164">
        <f t="shared" ref="N109:N117" si="20">K109+M109</f>
        <v>17077.8285</v>
      </c>
    </row>
    <row r="110" spans="1:19">
      <c r="A110" s="250">
        <v>3</v>
      </c>
      <c r="B110" s="188" t="s">
        <v>50</v>
      </c>
      <c r="C110" s="186">
        <f t="shared" si="10"/>
        <v>2.17</v>
      </c>
      <c r="D110" s="180">
        <f t="shared" si="11"/>
        <v>7918</v>
      </c>
      <c r="E110" s="168">
        <f>D110*12%</f>
        <v>950.16</v>
      </c>
      <c r="F110" s="160">
        <f t="shared" si="15"/>
        <v>1773.6320000000001</v>
      </c>
      <c r="G110" s="160">
        <f t="shared" si="12"/>
        <v>10641.791999999999</v>
      </c>
      <c r="H110" s="160">
        <f t="shared" si="13"/>
        <v>2660.4479999999999</v>
      </c>
      <c r="I110" s="160">
        <f t="shared" si="14"/>
        <v>13302.24</v>
      </c>
      <c r="J110" s="160">
        <f t="shared" si="16"/>
        <v>1253.7600000000002</v>
      </c>
      <c r="K110" s="162">
        <f t="shared" si="17"/>
        <v>24485.932800000006</v>
      </c>
      <c r="L110" s="160">
        <f t="shared" si="18"/>
        <v>748.27487999999903</v>
      </c>
      <c r="M110" s="162">
        <f t="shared" si="19"/>
        <v>4871.2694687999938</v>
      </c>
      <c r="N110" s="164">
        <f t="shared" si="20"/>
        <v>29357.2022688</v>
      </c>
    </row>
    <row r="111" spans="1:19">
      <c r="A111" s="250">
        <v>4</v>
      </c>
      <c r="B111" s="176" t="s">
        <v>51</v>
      </c>
      <c r="C111" s="186">
        <f t="shared" si="10"/>
        <v>1.08</v>
      </c>
      <c r="D111" s="180">
        <f t="shared" si="11"/>
        <v>5139</v>
      </c>
      <c r="E111" s="168">
        <f>D111*12%</f>
        <v>616.67999999999995</v>
      </c>
      <c r="F111" s="160">
        <f t="shared" si="15"/>
        <v>1151.1360000000002</v>
      </c>
      <c r="G111" s="160">
        <f t="shared" si="12"/>
        <v>6906.8160000000007</v>
      </c>
      <c r="H111" s="160">
        <f t="shared" si="13"/>
        <v>1726.7040000000002</v>
      </c>
      <c r="I111" s="160">
        <f t="shared" si="14"/>
        <v>8633.52</v>
      </c>
      <c r="J111" s="160">
        <f t="shared" si="16"/>
        <v>5922.48</v>
      </c>
      <c r="K111" s="162">
        <f t="shared" si="17"/>
        <v>57566.505600000004</v>
      </c>
      <c r="L111" s="160">
        <f t="shared" si="18"/>
        <v>5594.4062399999984</v>
      </c>
      <c r="M111" s="162">
        <f t="shared" si="19"/>
        <v>18125.876217599995</v>
      </c>
      <c r="N111" s="164">
        <f t="shared" si="20"/>
        <v>75692.381817599991</v>
      </c>
    </row>
    <row r="112" spans="1:19">
      <c r="A112" s="250">
        <v>5</v>
      </c>
      <c r="B112" s="176" t="s">
        <v>52</v>
      </c>
      <c r="C112" s="186">
        <f t="shared" si="10"/>
        <v>0.5</v>
      </c>
      <c r="D112" s="180">
        <f t="shared" si="11"/>
        <v>4630</v>
      </c>
      <c r="E112" s="168"/>
      <c r="F112" s="160">
        <f t="shared" si="15"/>
        <v>926</v>
      </c>
      <c r="G112" s="160">
        <f t="shared" si="12"/>
        <v>5556</v>
      </c>
      <c r="H112" s="160">
        <f t="shared" si="13"/>
        <v>1389</v>
      </c>
      <c r="I112" s="160">
        <f t="shared" si="14"/>
        <v>6945</v>
      </c>
      <c r="J112" s="160">
        <f t="shared" si="16"/>
        <v>7611</v>
      </c>
      <c r="K112" s="162">
        <f t="shared" si="17"/>
        <v>34249.5</v>
      </c>
      <c r="L112" s="160">
        <f t="shared" si="18"/>
        <v>7347.09</v>
      </c>
      <c r="M112" s="162">
        <f t="shared" si="19"/>
        <v>11020.635</v>
      </c>
      <c r="N112" s="164">
        <f t="shared" si="20"/>
        <v>45270.135000000002</v>
      </c>
    </row>
    <row r="113" spans="1:19">
      <c r="A113" s="250">
        <v>6</v>
      </c>
      <c r="B113" s="176" t="s">
        <v>53</v>
      </c>
      <c r="C113" s="186">
        <f t="shared" si="10"/>
        <v>1</v>
      </c>
      <c r="D113" s="180">
        <f t="shared" si="11"/>
        <v>6992</v>
      </c>
      <c r="E113" s="168"/>
      <c r="F113" s="160">
        <f t="shared" si="15"/>
        <v>1398.4</v>
      </c>
      <c r="G113" s="160">
        <f t="shared" si="12"/>
        <v>8390.4</v>
      </c>
      <c r="H113" s="160">
        <f t="shared" si="13"/>
        <v>2097.6</v>
      </c>
      <c r="I113" s="160">
        <f t="shared" si="14"/>
        <v>10488</v>
      </c>
      <c r="J113" s="160">
        <f t="shared" si="16"/>
        <v>4068</v>
      </c>
      <c r="K113" s="162">
        <f t="shared" si="17"/>
        <v>36612</v>
      </c>
      <c r="L113" s="160">
        <f t="shared" si="18"/>
        <v>3669.4560000000001</v>
      </c>
      <c r="M113" s="162">
        <f t="shared" si="19"/>
        <v>11008.368</v>
      </c>
      <c r="N113" s="164">
        <f t="shared" si="20"/>
        <v>47620.368000000002</v>
      </c>
    </row>
    <row r="114" spans="1:19">
      <c r="A114" s="250">
        <v>7</v>
      </c>
      <c r="B114" s="176" t="s">
        <v>54</v>
      </c>
      <c r="C114" s="186">
        <f t="shared" si="10"/>
        <v>0.75</v>
      </c>
      <c r="D114" s="180">
        <f t="shared" si="11"/>
        <v>6992</v>
      </c>
      <c r="E114" s="168">
        <f>D114*12%</f>
        <v>839.04</v>
      </c>
      <c r="F114" s="160">
        <f t="shared" si="15"/>
        <v>1566.2080000000001</v>
      </c>
      <c r="G114" s="160">
        <f t="shared" si="12"/>
        <v>9397.2479999999996</v>
      </c>
      <c r="H114" s="160">
        <f t="shared" si="13"/>
        <v>2349.3119999999999</v>
      </c>
      <c r="I114" s="160">
        <f t="shared" si="14"/>
        <v>11746.56</v>
      </c>
      <c r="J114" s="160">
        <f t="shared" si="16"/>
        <v>2809.4400000000005</v>
      </c>
      <c r="K114" s="162">
        <f>J114*C114*9</f>
        <v>18963.720000000005</v>
      </c>
      <c r="L114" s="160">
        <f t="shared" si="18"/>
        <v>2363.0707199999997</v>
      </c>
      <c r="M114" s="162">
        <f t="shared" si="19"/>
        <v>5316.9091199999993</v>
      </c>
      <c r="N114" s="164">
        <f t="shared" si="20"/>
        <v>24280.629120000005</v>
      </c>
    </row>
    <row r="115" spans="1:19">
      <c r="A115" s="250">
        <v>8</v>
      </c>
      <c r="B115" s="176" t="s">
        <v>55</v>
      </c>
      <c r="C115" s="186">
        <f t="shared" si="10"/>
        <v>0.54</v>
      </c>
      <c r="D115" s="180">
        <f t="shared" si="11"/>
        <v>5139</v>
      </c>
      <c r="E115" s="168">
        <f>D115*10%</f>
        <v>513.9</v>
      </c>
      <c r="F115" s="160">
        <f t="shared" si="15"/>
        <v>1130.58</v>
      </c>
      <c r="G115" s="160">
        <f t="shared" si="12"/>
        <v>6783.48</v>
      </c>
      <c r="H115" s="160">
        <f t="shared" si="13"/>
        <v>1695.8699999999997</v>
      </c>
      <c r="I115" s="160">
        <f t="shared" si="14"/>
        <v>8479.3499999999985</v>
      </c>
      <c r="J115" s="160">
        <f t="shared" si="16"/>
        <v>6076.6500000000015</v>
      </c>
      <c r="K115" s="162">
        <f>J115*C115*9</f>
        <v>29532.519000000008</v>
      </c>
      <c r="L115" s="160">
        <f t="shared" si="18"/>
        <v>5754.4347000000016</v>
      </c>
      <c r="M115" s="162">
        <f t="shared" si="19"/>
        <v>9322.1842140000026</v>
      </c>
      <c r="N115" s="164">
        <f t="shared" si="20"/>
        <v>38854.703214000008</v>
      </c>
    </row>
    <row r="116" spans="1:19">
      <c r="A116" s="250">
        <v>9</v>
      </c>
      <c r="B116" s="176" t="s">
        <v>56</v>
      </c>
      <c r="C116" s="186">
        <f t="shared" si="10"/>
        <v>3.25</v>
      </c>
      <c r="D116" s="180">
        <f t="shared" si="11"/>
        <v>4630</v>
      </c>
      <c r="E116" s="251"/>
      <c r="F116" s="160">
        <f t="shared" si="15"/>
        <v>926</v>
      </c>
      <c r="G116" s="160">
        <f t="shared" si="12"/>
        <v>5556</v>
      </c>
      <c r="H116" s="160">
        <f t="shared" si="13"/>
        <v>1389</v>
      </c>
      <c r="I116" s="160">
        <f t="shared" si="14"/>
        <v>6945</v>
      </c>
      <c r="J116" s="160">
        <f t="shared" si="16"/>
        <v>7611</v>
      </c>
      <c r="K116" s="162">
        <f t="shared" si="17"/>
        <v>222621.75</v>
      </c>
      <c r="L116" s="160">
        <f t="shared" si="18"/>
        <v>7347.09</v>
      </c>
      <c r="M116" s="162">
        <f t="shared" si="19"/>
        <v>71634.127500000002</v>
      </c>
      <c r="N116" s="164">
        <f t="shared" si="20"/>
        <v>294255.8775</v>
      </c>
    </row>
    <row r="117" spans="1:19" ht="23.25" customHeight="1">
      <c r="A117" s="250">
        <v>10</v>
      </c>
      <c r="B117" s="188" t="s">
        <v>57</v>
      </c>
      <c r="C117" s="186">
        <f t="shared" si="10"/>
        <v>0.5</v>
      </c>
      <c r="D117" s="180">
        <f t="shared" si="11"/>
        <v>6297</v>
      </c>
      <c r="E117" s="168"/>
      <c r="F117" s="160">
        <f t="shared" si="15"/>
        <v>1259.4000000000001</v>
      </c>
      <c r="G117" s="160">
        <f t="shared" si="12"/>
        <v>7556.4</v>
      </c>
      <c r="H117" s="160">
        <f t="shared" si="13"/>
        <v>1889.1</v>
      </c>
      <c r="I117" s="160">
        <f t="shared" si="14"/>
        <v>9445.5</v>
      </c>
      <c r="J117" s="160">
        <f t="shared" si="16"/>
        <v>5110.5</v>
      </c>
      <c r="K117" s="162">
        <f t="shared" si="17"/>
        <v>22997.25</v>
      </c>
      <c r="L117" s="160">
        <f t="shared" si="18"/>
        <v>4751.5709999999999</v>
      </c>
      <c r="M117" s="162">
        <f t="shared" si="19"/>
        <v>7127.3564999999999</v>
      </c>
      <c r="N117" s="164">
        <f t="shared" si="20"/>
        <v>30124.606500000002</v>
      </c>
    </row>
    <row r="118" spans="1:19">
      <c r="A118" s="250">
        <v>11</v>
      </c>
      <c r="B118" s="176" t="s">
        <v>58</v>
      </c>
      <c r="C118" s="186">
        <f t="shared" si="10"/>
        <v>2</v>
      </c>
      <c r="D118" s="180">
        <f t="shared" si="11"/>
        <v>4630</v>
      </c>
      <c r="E118" s="168"/>
      <c r="F118" s="160">
        <f t="shared" si="15"/>
        <v>926</v>
      </c>
      <c r="G118" s="160">
        <f t="shared" si="12"/>
        <v>5556</v>
      </c>
      <c r="H118" s="160">
        <f t="shared" si="13"/>
        <v>1389</v>
      </c>
      <c r="I118" s="160">
        <f t="shared" si="14"/>
        <v>6945</v>
      </c>
      <c r="J118" s="160">
        <f t="shared" si="16"/>
        <v>7611</v>
      </c>
      <c r="K118" s="162">
        <f t="shared" si="17"/>
        <v>136998</v>
      </c>
      <c r="L118" s="160">
        <f t="shared" si="18"/>
        <v>7347.09</v>
      </c>
      <c r="M118" s="162">
        <f t="shared" si="19"/>
        <v>44082.54</v>
      </c>
      <c r="N118" s="164">
        <f>K118+M118</f>
        <v>181080.54</v>
      </c>
    </row>
    <row r="119" spans="1:19">
      <c r="A119" s="1562" t="s">
        <v>41</v>
      </c>
      <c r="B119" s="1563"/>
      <c r="C119" s="168">
        <f>SUM(C108:C118)</f>
        <v>13.29</v>
      </c>
      <c r="D119" s="168"/>
      <c r="E119" s="168"/>
      <c r="F119" s="168"/>
      <c r="G119" s="168"/>
      <c r="H119" s="168"/>
      <c r="I119" s="168"/>
      <c r="J119" s="162"/>
      <c r="K119" s="169"/>
      <c r="L119" s="162"/>
      <c r="M119" s="169"/>
      <c r="N119" s="252">
        <f>SUM(N108:N118)</f>
        <v>842718.71192040015</v>
      </c>
    </row>
    <row r="120" spans="1:19">
      <c r="A120" s="253"/>
      <c r="B120" s="253"/>
      <c r="C120" s="254"/>
      <c r="D120" s="254"/>
      <c r="E120" s="254"/>
      <c r="F120" s="254"/>
      <c r="G120" s="254"/>
      <c r="H120" s="254"/>
      <c r="I120" s="254"/>
      <c r="J120" s="255"/>
      <c r="K120" s="256"/>
      <c r="L120" s="255"/>
      <c r="M120" s="256"/>
      <c r="N120" s="257"/>
    </row>
    <row r="121" spans="1:19">
      <c r="B121" s="1550" t="s">
        <v>1</v>
      </c>
      <c r="C121" s="1550"/>
      <c r="D121" s="1550"/>
      <c r="E121" s="1550"/>
      <c r="F121" s="1550"/>
      <c r="G121" s="1550"/>
      <c r="H121" s="1550"/>
      <c r="I121" s="1550"/>
      <c r="J121" s="1550"/>
      <c r="K121" s="1550"/>
      <c r="L121" s="1550"/>
      <c r="M121" s="1550"/>
    </row>
    <row r="122" spans="1:19">
      <c r="A122" s="152"/>
      <c r="B122" s="1559" t="s">
        <v>105</v>
      </c>
      <c r="C122" s="1559"/>
      <c r="D122" s="1559"/>
      <c r="E122" s="1559"/>
      <c r="F122" s="1559"/>
      <c r="G122" s="1559"/>
      <c r="H122" s="1559"/>
      <c r="I122" s="1559"/>
      <c r="J122" s="152"/>
      <c r="K122" s="152"/>
      <c r="L122" s="152"/>
      <c r="M122" s="152"/>
      <c r="N122" s="152"/>
    </row>
    <row r="123" spans="1:19">
      <c r="A123" s="152"/>
      <c r="B123" s="153"/>
      <c r="C123" s="346" t="s">
        <v>318</v>
      </c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</row>
    <row r="124" spans="1:19" ht="12.75" customHeight="1">
      <c r="A124" s="1569" t="s">
        <v>3</v>
      </c>
      <c r="B124" s="1564" t="s">
        <v>4</v>
      </c>
      <c r="C124" s="1564" t="s">
        <v>35</v>
      </c>
      <c r="D124" s="1564" t="s">
        <v>36</v>
      </c>
      <c r="E124" s="1564" t="s">
        <v>37</v>
      </c>
      <c r="F124" s="1564" t="s">
        <v>38</v>
      </c>
      <c r="G124" s="1564" t="s">
        <v>39</v>
      </c>
      <c r="H124" s="1564" t="s">
        <v>40</v>
      </c>
      <c r="I124" s="1564" t="s">
        <v>41</v>
      </c>
      <c r="J124" s="1571" t="s">
        <v>320</v>
      </c>
      <c r="K124" s="1571"/>
      <c r="L124" s="1572" t="s">
        <v>321</v>
      </c>
      <c r="M124" s="1573"/>
      <c r="N124" s="1560" t="s">
        <v>44</v>
      </c>
    </row>
    <row r="125" spans="1:19" ht="89.25">
      <c r="A125" s="1570"/>
      <c r="B125" s="1564"/>
      <c r="C125" s="1564"/>
      <c r="D125" s="1564"/>
      <c r="E125" s="1564"/>
      <c r="F125" s="1564"/>
      <c r="G125" s="1564"/>
      <c r="H125" s="1564"/>
      <c r="I125" s="1564"/>
      <c r="J125" s="352" t="s">
        <v>370</v>
      </c>
      <c r="K125" s="352" t="s">
        <v>371</v>
      </c>
      <c r="L125" s="352" t="s">
        <v>370</v>
      </c>
      <c r="M125" s="352" t="s">
        <v>372</v>
      </c>
      <c r="N125" s="1561"/>
    </row>
    <row r="126" spans="1:19" ht="13.5" customHeight="1">
      <c r="A126" s="250">
        <v>1</v>
      </c>
      <c r="B126" s="176" t="s">
        <v>48</v>
      </c>
      <c r="C126" s="177">
        <v>1</v>
      </c>
      <c r="D126" s="258">
        <f>D108*1.038</f>
        <v>6601.68</v>
      </c>
      <c r="E126" s="168"/>
      <c r="F126" s="160">
        <f>(D126+E126)*20%</f>
        <v>1320.3360000000002</v>
      </c>
      <c r="G126" s="160">
        <f t="shared" ref="G126:G136" si="21">D126+E126+F126</f>
        <v>7922.0160000000005</v>
      </c>
      <c r="H126" s="160">
        <f t="shared" ref="H126:H136" si="22">G126*20/80</f>
        <v>1980.5040000000001</v>
      </c>
      <c r="I126" s="160">
        <f t="shared" ref="I126:I136" si="23">(G126+H126)</f>
        <v>9902.52</v>
      </c>
      <c r="J126" s="160">
        <f>14556-I126</f>
        <v>4653.4799999999996</v>
      </c>
      <c r="K126" s="162">
        <f>C126*J126*9</f>
        <v>41881.319999999992</v>
      </c>
      <c r="L126" s="160">
        <f>14556-I126*1.04</f>
        <v>4257.3791999999994</v>
      </c>
      <c r="M126" s="162">
        <f>C126*L126*3</f>
        <v>12772.137599999998</v>
      </c>
      <c r="N126" s="259">
        <f>K126+M126</f>
        <v>54653.457599999994</v>
      </c>
      <c r="O126" s="260">
        <v>5822</v>
      </c>
      <c r="P126" s="147">
        <f>O126*1.04</f>
        <v>6054.88</v>
      </c>
      <c r="R126" s="98" t="e">
        <f>L106+#REF!</f>
        <v>#VALUE!</v>
      </c>
      <c r="S126" s="85" t="e">
        <f>R126/12/1.2/C126</f>
        <v>#VALUE!</v>
      </c>
    </row>
    <row r="127" spans="1:19">
      <c r="A127" s="250">
        <v>2</v>
      </c>
      <c r="B127" s="176" t="s">
        <v>49</v>
      </c>
      <c r="C127" s="177">
        <v>0.5</v>
      </c>
      <c r="D127" s="258">
        <f t="shared" ref="D127:D136" si="24">D109*1.038</f>
        <v>8026.8540000000003</v>
      </c>
      <c r="E127" s="168"/>
      <c r="F127" s="160">
        <f t="shared" ref="F127:F136" si="25">(D127+E127)*20%</f>
        <v>1605.3708000000001</v>
      </c>
      <c r="G127" s="160">
        <f t="shared" si="21"/>
        <v>9632.2248</v>
      </c>
      <c r="H127" s="160">
        <f t="shared" si="22"/>
        <v>2408.0562</v>
      </c>
      <c r="I127" s="160">
        <f t="shared" si="23"/>
        <v>12040.280999999999</v>
      </c>
      <c r="J127" s="160">
        <f t="shared" ref="J127:J136" si="26">14556-I127</f>
        <v>2515.719000000001</v>
      </c>
      <c r="K127" s="162">
        <f t="shared" ref="K127:K136" si="27">C127*J127*9</f>
        <v>11320.735500000004</v>
      </c>
      <c r="L127" s="160">
        <f t="shared" ref="L127:L136" si="28">14556-I127*1.04</f>
        <v>2034.1077600000008</v>
      </c>
      <c r="M127" s="162">
        <f t="shared" ref="M127:M136" si="29">C127*L127*3</f>
        <v>3051.1616400000012</v>
      </c>
      <c r="N127" s="259">
        <f t="shared" ref="N127:N136" si="30">K127+M127</f>
        <v>14371.897140000005</v>
      </c>
      <c r="O127" s="260">
        <v>7150</v>
      </c>
      <c r="P127" s="147">
        <f t="shared" ref="P127:P136" si="31">O127*1.04</f>
        <v>7436</v>
      </c>
    </row>
    <row r="128" spans="1:19">
      <c r="A128" s="250">
        <v>3</v>
      </c>
      <c r="B128" s="188" t="s">
        <v>50</v>
      </c>
      <c r="C128" s="177">
        <v>2.17</v>
      </c>
      <c r="D128" s="258">
        <f t="shared" si="24"/>
        <v>8218.884</v>
      </c>
      <c r="E128" s="168">
        <f>D128*12%</f>
        <v>986.26607999999999</v>
      </c>
      <c r="F128" s="160">
        <f t="shared" si="25"/>
        <v>1841.0300159999999</v>
      </c>
      <c r="G128" s="160">
        <f t="shared" si="21"/>
        <v>11046.180096</v>
      </c>
      <c r="H128" s="160">
        <f t="shared" si="22"/>
        <v>2761.545024</v>
      </c>
      <c r="I128" s="160">
        <f t="shared" si="23"/>
        <v>13807.725119999999</v>
      </c>
      <c r="J128" s="160">
        <f t="shared" si="26"/>
        <v>748.27488000000085</v>
      </c>
      <c r="K128" s="162">
        <f t="shared" si="27"/>
        <v>14613.808406400016</v>
      </c>
      <c r="L128" s="160">
        <f t="shared" si="28"/>
        <v>195.96587519999957</v>
      </c>
      <c r="M128" s="162">
        <f t="shared" si="29"/>
        <v>1275.7378475519972</v>
      </c>
      <c r="N128" s="259">
        <f t="shared" si="30"/>
        <v>15889.546253952012</v>
      </c>
      <c r="O128" s="260">
        <v>7320</v>
      </c>
      <c r="P128" s="147">
        <f t="shared" si="31"/>
        <v>7612.8</v>
      </c>
    </row>
    <row r="129" spans="1:19">
      <c r="A129" s="250">
        <v>4</v>
      </c>
      <c r="B129" s="176" t="s">
        <v>51</v>
      </c>
      <c r="C129" s="177">
        <v>1.08</v>
      </c>
      <c r="D129" s="258">
        <f t="shared" si="24"/>
        <v>5334.2820000000002</v>
      </c>
      <c r="E129" s="168">
        <f>D129*12%</f>
        <v>640.11383999999998</v>
      </c>
      <c r="F129" s="160">
        <f t="shared" si="25"/>
        <v>1194.8791680000002</v>
      </c>
      <c r="G129" s="160">
        <f t="shared" si="21"/>
        <v>7169.2750080000005</v>
      </c>
      <c r="H129" s="160">
        <f t="shared" si="22"/>
        <v>1792.3187519999999</v>
      </c>
      <c r="I129" s="160">
        <f t="shared" si="23"/>
        <v>8961.5937599999997</v>
      </c>
      <c r="J129" s="160">
        <f t="shared" si="26"/>
        <v>5594.4062400000003</v>
      </c>
      <c r="K129" s="162">
        <f t="shared" si="27"/>
        <v>54377.628652800006</v>
      </c>
      <c r="L129" s="160">
        <f t="shared" si="28"/>
        <v>5235.9424896</v>
      </c>
      <c r="M129" s="162">
        <f t="shared" si="29"/>
        <v>16964.453666304002</v>
      </c>
      <c r="N129" s="259">
        <f t="shared" si="30"/>
        <v>71342.082319104011</v>
      </c>
      <c r="O129" s="260">
        <v>4751</v>
      </c>
      <c r="P129" s="147">
        <f t="shared" si="31"/>
        <v>4941.04</v>
      </c>
    </row>
    <row r="130" spans="1:19">
      <c r="A130" s="250">
        <v>5</v>
      </c>
      <c r="B130" s="176" t="s">
        <v>52</v>
      </c>
      <c r="C130" s="177">
        <v>0.5</v>
      </c>
      <c r="D130" s="258">
        <f t="shared" si="24"/>
        <v>4805.9400000000005</v>
      </c>
      <c r="E130" s="168"/>
      <c r="F130" s="160">
        <f t="shared" si="25"/>
        <v>961.1880000000001</v>
      </c>
      <c r="G130" s="160">
        <f t="shared" si="21"/>
        <v>5767.1280000000006</v>
      </c>
      <c r="H130" s="160">
        <f t="shared" si="22"/>
        <v>1441.7820000000002</v>
      </c>
      <c r="I130" s="160">
        <f t="shared" si="23"/>
        <v>7208.9100000000008</v>
      </c>
      <c r="J130" s="160">
        <f t="shared" si="26"/>
        <v>7347.0899999999992</v>
      </c>
      <c r="K130" s="162">
        <f t="shared" si="27"/>
        <v>33061.904999999999</v>
      </c>
      <c r="L130" s="160">
        <f t="shared" si="28"/>
        <v>7058.7335999999987</v>
      </c>
      <c r="M130" s="162">
        <f t="shared" si="29"/>
        <v>10588.100399999998</v>
      </c>
      <c r="N130" s="259">
        <f t="shared" si="30"/>
        <v>43650.005399999995</v>
      </c>
      <c r="O130" s="260">
        <v>4281</v>
      </c>
      <c r="P130" s="147">
        <f t="shared" si="31"/>
        <v>4452.24</v>
      </c>
    </row>
    <row r="131" spans="1:19">
      <c r="A131" s="250">
        <v>6</v>
      </c>
      <c r="B131" s="176" t="s">
        <v>53</v>
      </c>
      <c r="C131" s="177">
        <v>1</v>
      </c>
      <c r="D131" s="258">
        <f t="shared" si="24"/>
        <v>7257.6959999999999</v>
      </c>
      <c r="E131" s="168"/>
      <c r="F131" s="160">
        <f t="shared" si="25"/>
        <v>1451.5392000000002</v>
      </c>
      <c r="G131" s="160">
        <f t="shared" si="21"/>
        <v>8709.2351999999992</v>
      </c>
      <c r="H131" s="160">
        <f t="shared" si="22"/>
        <v>2177.3087999999998</v>
      </c>
      <c r="I131" s="160">
        <f t="shared" si="23"/>
        <v>10886.543999999998</v>
      </c>
      <c r="J131" s="160">
        <f t="shared" si="26"/>
        <v>3669.4560000000019</v>
      </c>
      <c r="K131" s="162">
        <f t="shared" si="27"/>
        <v>33025.104000000021</v>
      </c>
      <c r="L131" s="160">
        <f t="shared" si="28"/>
        <v>3233.9942400000018</v>
      </c>
      <c r="M131" s="162">
        <f t="shared" si="29"/>
        <v>9701.9827200000054</v>
      </c>
      <c r="N131" s="259">
        <f t="shared" si="30"/>
        <v>42727.086720000028</v>
      </c>
      <c r="O131" s="260">
        <v>6464</v>
      </c>
      <c r="P131" s="147">
        <f t="shared" si="31"/>
        <v>6722.56</v>
      </c>
    </row>
    <row r="132" spans="1:19">
      <c r="A132" s="250">
        <v>7</v>
      </c>
      <c r="B132" s="176" t="s">
        <v>54</v>
      </c>
      <c r="C132" s="177">
        <v>0.75</v>
      </c>
      <c r="D132" s="258">
        <f t="shared" si="24"/>
        <v>7257.6959999999999</v>
      </c>
      <c r="E132" s="168">
        <f>D132*12%</f>
        <v>870.92351999999994</v>
      </c>
      <c r="F132" s="160">
        <f t="shared" si="25"/>
        <v>1625.7239040000002</v>
      </c>
      <c r="G132" s="160">
        <f t="shared" si="21"/>
        <v>9754.3434240000006</v>
      </c>
      <c r="H132" s="160">
        <f t="shared" si="22"/>
        <v>2438.5858560000001</v>
      </c>
      <c r="I132" s="160">
        <f t="shared" si="23"/>
        <v>12192.92928</v>
      </c>
      <c r="J132" s="160">
        <f t="shared" si="26"/>
        <v>2363.0707199999997</v>
      </c>
      <c r="K132" s="162">
        <f t="shared" si="27"/>
        <v>15950.727359999997</v>
      </c>
      <c r="L132" s="160">
        <f t="shared" si="28"/>
        <v>1875.3535487999998</v>
      </c>
      <c r="M132" s="162">
        <f t="shared" si="29"/>
        <v>4219.545484799999</v>
      </c>
      <c r="N132" s="259">
        <f t="shared" si="30"/>
        <v>20170.272844799998</v>
      </c>
      <c r="O132" s="260">
        <v>6464</v>
      </c>
      <c r="P132" s="147">
        <f t="shared" si="31"/>
        <v>6722.56</v>
      </c>
    </row>
    <row r="133" spans="1:19">
      <c r="A133" s="250">
        <v>8</v>
      </c>
      <c r="B133" s="176" t="s">
        <v>55</v>
      </c>
      <c r="C133" s="177">
        <v>0.54</v>
      </c>
      <c r="D133" s="258">
        <f t="shared" si="24"/>
        <v>5334.2820000000002</v>
      </c>
      <c r="E133" s="168">
        <f>D133*10%</f>
        <v>533.42820000000006</v>
      </c>
      <c r="F133" s="160">
        <f t="shared" si="25"/>
        <v>1173.54204</v>
      </c>
      <c r="G133" s="160">
        <f t="shared" si="21"/>
        <v>7041.2522400000007</v>
      </c>
      <c r="H133" s="160">
        <f t="shared" si="22"/>
        <v>1760.31306</v>
      </c>
      <c r="I133" s="160">
        <f t="shared" si="23"/>
        <v>8801.5653000000002</v>
      </c>
      <c r="J133" s="160">
        <f t="shared" si="26"/>
        <v>5754.4346999999998</v>
      </c>
      <c r="K133" s="162">
        <f t="shared" si="27"/>
        <v>27966.552641999999</v>
      </c>
      <c r="L133" s="160">
        <f t="shared" si="28"/>
        <v>5402.3720880000001</v>
      </c>
      <c r="M133" s="162">
        <f t="shared" si="29"/>
        <v>8751.8427825600011</v>
      </c>
      <c r="N133" s="259">
        <f t="shared" si="30"/>
        <v>36718.395424560003</v>
      </c>
      <c r="O133" s="260">
        <v>4751</v>
      </c>
      <c r="P133" s="147">
        <f t="shared" si="31"/>
        <v>4941.04</v>
      </c>
    </row>
    <row r="134" spans="1:19">
      <c r="A134" s="250">
        <v>9</v>
      </c>
      <c r="B134" s="176" t="s">
        <v>56</v>
      </c>
      <c r="C134" s="177">
        <v>3.25</v>
      </c>
      <c r="D134" s="258">
        <f t="shared" si="24"/>
        <v>4805.9400000000005</v>
      </c>
      <c r="E134" s="168"/>
      <c r="F134" s="160">
        <f t="shared" si="25"/>
        <v>961.1880000000001</v>
      </c>
      <c r="G134" s="160">
        <f t="shared" si="21"/>
        <v>5767.1280000000006</v>
      </c>
      <c r="H134" s="160">
        <f t="shared" si="22"/>
        <v>1441.7820000000002</v>
      </c>
      <c r="I134" s="160">
        <f t="shared" si="23"/>
        <v>7208.9100000000008</v>
      </c>
      <c r="J134" s="160">
        <f t="shared" si="26"/>
        <v>7347.0899999999992</v>
      </c>
      <c r="K134" s="162">
        <f t="shared" si="27"/>
        <v>214902.38249999995</v>
      </c>
      <c r="L134" s="160">
        <f t="shared" si="28"/>
        <v>7058.7335999999987</v>
      </c>
      <c r="M134" s="162">
        <f t="shared" si="29"/>
        <v>68822.652599999987</v>
      </c>
      <c r="N134" s="259">
        <f t="shared" si="30"/>
        <v>283725.03509999992</v>
      </c>
      <c r="O134" s="260">
        <v>4281</v>
      </c>
      <c r="P134" s="147">
        <f t="shared" si="31"/>
        <v>4452.24</v>
      </c>
    </row>
    <row r="135" spans="1:19" ht="23.25" customHeight="1">
      <c r="A135" s="250">
        <v>10</v>
      </c>
      <c r="B135" s="188" t="s">
        <v>57</v>
      </c>
      <c r="C135" s="177">
        <v>0.5</v>
      </c>
      <c r="D135" s="258">
        <f t="shared" si="24"/>
        <v>6536.2860000000001</v>
      </c>
      <c r="E135" s="168"/>
      <c r="F135" s="160">
        <f t="shared" si="25"/>
        <v>1307.2572</v>
      </c>
      <c r="G135" s="160">
        <f t="shared" si="21"/>
        <v>7843.5432000000001</v>
      </c>
      <c r="H135" s="160">
        <f t="shared" si="22"/>
        <v>1960.8858</v>
      </c>
      <c r="I135" s="160">
        <f t="shared" si="23"/>
        <v>9804.4290000000001</v>
      </c>
      <c r="J135" s="160">
        <f t="shared" si="26"/>
        <v>4751.5709999999999</v>
      </c>
      <c r="K135" s="162">
        <f t="shared" si="27"/>
        <v>21382.069499999998</v>
      </c>
      <c r="L135" s="160">
        <f t="shared" si="28"/>
        <v>4359.3938399999988</v>
      </c>
      <c r="M135" s="162">
        <f t="shared" si="29"/>
        <v>6539.0907599999982</v>
      </c>
      <c r="N135" s="259">
        <f t="shared" si="30"/>
        <v>27921.160259999997</v>
      </c>
      <c r="O135" s="260">
        <v>5822</v>
      </c>
      <c r="P135" s="147">
        <f t="shared" si="31"/>
        <v>6054.88</v>
      </c>
    </row>
    <row r="136" spans="1:19">
      <c r="A136" s="250">
        <v>11</v>
      </c>
      <c r="B136" s="176" t="s">
        <v>58</v>
      </c>
      <c r="C136" s="177">
        <v>2</v>
      </c>
      <c r="D136" s="258">
        <f t="shared" si="24"/>
        <v>4805.9400000000005</v>
      </c>
      <c r="E136" s="168"/>
      <c r="F136" s="160">
        <f t="shared" si="25"/>
        <v>961.1880000000001</v>
      </c>
      <c r="G136" s="160">
        <f t="shared" si="21"/>
        <v>5767.1280000000006</v>
      </c>
      <c r="H136" s="160">
        <f t="shared" si="22"/>
        <v>1441.7820000000002</v>
      </c>
      <c r="I136" s="160">
        <f t="shared" si="23"/>
        <v>7208.9100000000008</v>
      </c>
      <c r="J136" s="160">
        <f t="shared" si="26"/>
        <v>7347.0899999999992</v>
      </c>
      <c r="K136" s="162">
        <f t="shared" si="27"/>
        <v>132247.62</v>
      </c>
      <c r="L136" s="160">
        <f t="shared" si="28"/>
        <v>7058.7335999999987</v>
      </c>
      <c r="M136" s="162">
        <f t="shared" si="29"/>
        <v>42352.40159999999</v>
      </c>
      <c r="N136" s="259">
        <f t="shared" si="30"/>
        <v>174600.02159999998</v>
      </c>
      <c r="O136" s="260">
        <v>4281</v>
      </c>
      <c r="P136" s="147">
        <f t="shared" si="31"/>
        <v>4452.24</v>
      </c>
    </row>
    <row r="137" spans="1:19">
      <c r="A137" s="1562" t="s">
        <v>41</v>
      </c>
      <c r="B137" s="1563"/>
      <c r="C137" s="168">
        <f>SUM(C126:C136)</f>
        <v>13.29</v>
      </c>
      <c r="D137" s="168"/>
      <c r="E137" s="168"/>
      <c r="F137" s="168"/>
      <c r="G137" s="168"/>
      <c r="H137" s="168"/>
      <c r="I137" s="168"/>
      <c r="J137" s="162"/>
      <c r="K137" s="169"/>
      <c r="L137" s="162"/>
      <c r="M137" s="169"/>
      <c r="N137" s="252">
        <f>SUM(N126:N136)</f>
        <v>785768.96066241595</v>
      </c>
    </row>
    <row r="139" spans="1:19">
      <c r="B139" s="1550" t="s">
        <v>1</v>
      </c>
      <c r="C139" s="1550"/>
      <c r="D139" s="1550"/>
      <c r="E139" s="1550"/>
      <c r="F139" s="1550"/>
      <c r="G139" s="1550"/>
      <c r="H139" s="1550"/>
      <c r="I139" s="1550"/>
      <c r="J139" s="1550"/>
      <c r="K139" s="1550"/>
      <c r="L139" s="1550"/>
      <c r="M139" s="1550"/>
    </row>
    <row r="140" spans="1:19">
      <c r="A140" s="152"/>
      <c r="B140" s="1559" t="s">
        <v>105</v>
      </c>
      <c r="C140" s="1559"/>
      <c r="D140" s="1559"/>
      <c r="E140" s="1559"/>
      <c r="F140" s="1559"/>
      <c r="G140" s="1559"/>
      <c r="H140" s="1559"/>
      <c r="I140" s="1559"/>
      <c r="J140" s="152"/>
      <c r="K140" s="152"/>
      <c r="L140" s="152"/>
      <c r="M140" s="152"/>
      <c r="N140" s="152"/>
    </row>
    <row r="141" spans="1:19">
      <c r="A141" s="152"/>
      <c r="B141" s="153"/>
      <c r="C141" s="346" t="s">
        <v>355</v>
      </c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</row>
    <row r="142" spans="1:19" ht="12.75" customHeight="1">
      <c r="A142" s="1569" t="s">
        <v>3</v>
      </c>
      <c r="B142" s="1564" t="s">
        <v>4</v>
      </c>
      <c r="C142" s="1564" t="s">
        <v>35</v>
      </c>
      <c r="D142" s="1564" t="s">
        <v>36</v>
      </c>
      <c r="E142" s="1564" t="s">
        <v>37</v>
      </c>
      <c r="F142" s="1564" t="s">
        <v>38</v>
      </c>
      <c r="G142" s="1564" t="s">
        <v>39</v>
      </c>
      <c r="H142" s="1564" t="s">
        <v>40</v>
      </c>
      <c r="I142" s="1564" t="s">
        <v>41</v>
      </c>
      <c r="J142" s="1571" t="s">
        <v>356</v>
      </c>
      <c r="K142" s="1571"/>
      <c r="L142" s="1572" t="s">
        <v>357</v>
      </c>
      <c r="M142" s="1573"/>
      <c r="N142" s="1560" t="s">
        <v>44</v>
      </c>
    </row>
    <row r="143" spans="1:19" ht="87.75" customHeight="1">
      <c r="A143" s="1570"/>
      <c r="B143" s="1564"/>
      <c r="C143" s="1564"/>
      <c r="D143" s="1564"/>
      <c r="E143" s="1564"/>
      <c r="F143" s="1564"/>
      <c r="G143" s="1564"/>
      <c r="H143" s="1564"/>
      <c r="I143" s="1564"/>
      <c r="J143" s="352" t="s">
        <v>370</v>
      </c>
      <c r="K143" s="352" t="s">
        <v>371</v>
      </c>
      <c r="L143" s="352" t="s">
        <v>370</v>
      </c>
      <c r="M143" s="352" t="s">
        <v>372</v>
      </c>
      <c r="N143" s="1561"/>
    </row>
    <row r="144" spans="1:19">
      <c r="A144" s="250">
        <v>1</v>
      </c>
      <c r="B144" s="176" t="s">
        <v>48</v>
      </c>
      <c r="C144" s="177">
        <v>1</v>
      </c>
      <c r="D144" s="258">
        <f>D126*1.04</f>
        <v>6865.7472000000007</v>
      </c>
      <c r="E144" s="168"/>
      <c r="F144" s="160">
        <f>(D144+E144)*20%</f>
        <v>1373.1494400000001</v>
      </c>
      <c r="G144" s="160">
        <f t="shared" ref="G144:G154" si="32">D144+E144+F144</f>
        <v>8238.8966400000008</v>
      </c>
      <c r="H144" s="160">
        <f t="shared" ref="H144:H154" si="33">G144*20/80</f>
        <v>2059.7241600000002</v>
      </c>
      <c r="I144" s="160">
        <f t="shared" ref="I144:I154" si="34">(G144+H144)</f>
        <v>10298.620800000001</v>
      </c>
      <c r="J144" s="160">
        <f>14556-I144</f>
        <v>4257.3791999999994</v>
      </c>
      <c r="K144" s="162">
        <f>C144*J144*9</f>
        <v>38316.412799999991</v>
      </c>
      <c r="L144" s="160">
        <f>14556-I144*1.04</f>
        <v>3845.4343679999984</v>
      </c>
      <c r="M144" s="162">
        <f>C144*L144*3</f>
        <v>11536.303103999995</v>
      </c>
      <c r="N144" s="164">
        <f>K144+M144</f>
        <v>49852.715903999982</v>
      </c>
      <c r="O144" s="98"/>
      <c r="R144" s="98" t="e">
        <f>#REF!+#REF!</f>
        <v>#REF!</v>
      </c>
      <c r="S144" s="85" t="e">
        <f>R144/12/1.2/C144</f>
        <v>#REF!</v>
      </c>
    </row>
    <row r="145" spans="1:14">
      <c r="A145" s="250">
        <v>2</v>
      </c>
      <c r="B145" s="176" t="s">
        <v>49</v>
      </c>
      <c r="C145" s="177">
        <v>0.5</v>
      </c>
      <c r="D145" s="258">
        <f t="shared" ref="D145:D154" si="35">D127*1.04</f>
        <v>8347.9281600000013</v>
      </c>
      <c r="E145" s="168"/>
      <c r="F145" s="160">
        <f t="shared" ref="F145:F154" si="36">(D145+E145)*20%</f>
        <v>1669.5856320000003</v>
      </c>
      <c r="G145" s="160">
        <f t="shared" si="32"/>
        <v>10017.513792000002</v>
      </c>
      <c r="H145" s="160">
        <f t="shared" si="33"/>
        <v>2504.3784480000004</v>
      </c>
      <c r="I145" s="160">
        <f t="shared" si="34"/>
        <v>12521.892240000001</v>
      </c>
      <c r="J145" s="160">
        <f t="shared" ref="J145:J154" si="37">14556-I145</f>
        <v>2034.107759999999</v>
      </c>
      <c r="K145" s="162">
        <f t="shared" ref="K145:K154" si="38">C145*J145*9</f>
        <v>9153.4849199999953</v>
      </c>
      <c r="L145" s="160">
        <f t="shared" ref="L145:L154" si="39">14556-I145*1.04</f>
        <v>1533.2320703999976</v>
      </c>
      <c r="M145" s="162">
        <f t="shared" ref="M145:M154" si="40">C145*L145*3</f>
        <v>2299.8481055999964</v>
      </c>
      <c r="N145" s="164">
        <f t="shared" ref="N145:N154" si="41">K145+M145</f>
        <v>11453.333025599992</v>
      </c>
    </row>
    <row r="146" spans="1:14">
      <c r="A146" s="250">
        <v>3</v>
      </c>
      <c r="B146" s="188" t="s">
        <v>50</v>
      </c>
      <c r="C146" s="177">
        <v>2.17</v>
      </c>
      <c r="D146" s="258">
        <f t="shared" si="35"/>
        <v>8547.639360000001</v>
      </c>
      <c r="E146" s="168">
        <f>D146*12%</f>
        <v>1025.7167232000002</v>
      </c>
      <c r="F146" s="160">
        <f t="shared" si="36"/>
        <v>1914.6712166400002</v>
      </c>
      <c r="G146" s="160">
        <f t="shared" si="32"/>
        <v>11488.02729984</v>
      </c>
      <c r="H146" s="160">
        <f t="shared" si="33"/>
        <v>2872.0068249599999</v>
      </c>
      <c r="I146" s="160">
        <f t="shared" si="34"/>
        <v>14360.0341248</v>
      </c>
      <c r="J146" s="160">
        <f t="shared" si="37"/>
        <v>195.96587519999957</v>
      </c>
      <c r="K146" s="162">
        <f t="shared" si="38"/>
        <v>3827.2135426559917</v>
      </c>
      <c r="L146" s="160">
        <f t="shared" si="39"/>
        <v>-378.43548979200023</v>
      </c>
      <c r="M146" s="162"/>
      <c r="N146" s="164">
        <f t="shared" si="41"/>
        <v>3827.2135426559917</v>
      </c>
    </row>
    <row r="147" spans="1:14">
      <c r="A147" s="250">
        <v>4</v>
      </c>
      <c r="B147" s="176" t="s">
        <v>51</v>
      </c>
      <c r="C147" s="177">
        <v>1.08</v>
      </c>
      <c r="D147" s="258">
        <f t="shared" si="35"/>
        <v>5547.6532800000004</v>
      </c>
      <c r="E147" s="168">
        <f>D147*12%</f>
        <v>665.71839360000001</v>
      </c>
      <c r="F147" s="160">
        <f t="shared" si="36"/>
        <v>1242.6743347200002</v>
      </c>
      <c r="G147" s="160">
        <f t="shared" si="32"/>
        <v>7456.0460083200005</v>
      </c>
      <c r="H147" s="160">
        <f t="shared" si="33"/>
        <v>1864.0115020799999</v>
      </c>
      <c r="I147" s="160">
        <f t="shared" si="34"/>
        <v>9320.0575104</v>
      </c>
      <c r="J147" s="160">
        <f t="shared" si="37"/>
        <v>5235.9424896</v>
      </c>
      <c r="K147" s="162">
        <f t="shared" si="38"/>
        <v>50893.360998912001</v>
      </c>
      <c r="L147" s="160">
        <f t="shared" si="39"/>
        <v>4863.1401891839996</v>
      </c>
      <c r="M147" s="162">
        <f t="shared" si="40"/>
        <v>15756.574212956159</v>
      </c>
      <c r="N147" s="164">
        <f t="shared" si="41"/>
        <v>66649.935211868156</v>
      </c>
    </row>
    <row r="148" spans="1:14">
      <c r="A148" s="250">
        <v>5</v>
      </c>
      <c r="B148" s="176" t="s">
        <v>52</v>
      </c>
      <c r="C148" s="177">
        <v>0.5</v>
      </c>
      <c r="D148" s="258">
        <f t="shared" si="35"/>
        <v>4998.1776000000009</v>
      </c>
      <c r="E148" s="168"/>
      <c r="F148" s="160">
        <f t="shared" si="36"/>
        <v>999.63552000000027</v>
      </c>
      <c r="G148" s="160">
        <f t="shared" si="32"/>
        <v>5997.8131200000007</v>
      </c>
      <c r="H148" s="160">
        <f t="shared" si="33"/>
        <v>1499.4532800000002</v>
      </c>
      <c r="I148" s="160">
        <f t="shared" si="34"/>
        <v>7497.2664000000004</v>
      </c>
      <c r="J148" s="160">
        <f t="shared" si="37"/>
        <v>7058.7335999999996</v>
      </c>
      <c r="K148" s="162">
        <f t="shared" si="38"/>
        <v>31764.301199999998</v>
      </c>
      <c r="L148" s="160">
        <f t="shared" si="39"/>
        <v>6758.8429439999991</v>
      </c>
      <c r="M148" s="162">
        <f t="shared" si="40"/>
        <v>10138.264415999998</v>
      </c>
      <c r="N148" s="164">
        <f t="shared" si="41"/>
        <v>41902.565615999993</v>
      </c>
    </row>
    <row r="149" spans="1:14">
      <c r="A149" s="250">
        <v>6</v>
      </c>
      <c r="B149" s="176" t="s">
        <v>53</v>
      </c>
      <c r="C149" s="177">
        <v>1</v>
      </c>
      <c r="D149" s="258">
        <f t="shared" si="35"/>
        <v>7548.0038400000003</v>
      </c>
      <c r="E149" s="168"/>
      <c r="F149" s="160">
        <f t="shared" si="36"/>
        <v>1509.6007680000002</v>
      </c>
      <c r="G149" s="160">
        <f t="shared" si="32"/>
        <v>9057.6046080000015</v>
      </c>
      <c r="H149" s="160">
        <f t="shared" si="33"/>
        <v>2264.4011520000004</v>
      </c>
      <c r="I149" s="160">
        <f t="shared" si="34"/>
        <v>11322.005760000002</v>
      </c>
      <c r="J149" s="160">
        <f t="shared" si="37"/>
        <v>3233.9942399999982</v>
      </c>
      <c r="K149" s="162">
        <f t="shared" si="38"/>
        <v>29105.948159999985</v>
      </c>
      <c r="L149" s="160">
        <f t="shared" si="39"/>
        <v>2781.1140095999981</v>
      </c>
      <c r="M149" s="162">
        <f t="shared" si="40"/>
        <v>8343.3420287999943</v>
      </c>
      <c r="N149" s="164">
        <f t="shared" si="41"/>
        <v>37449.290188799976</v>
      </c>
    </row>
    <row r="150" spans="1:14">
      <c r="A150" s="250">
        <v>7</v>
      </c>
      <c r="B150" s="176" t="s">
        <v>54</v>
      </c>
      <c r="C150" s="177">
        <v>0.75</v>
      </c>
      <c r="D150" s="258">
        <f t="shared" si="35"/>
        <v>7548.0038400000003</v>
      </c>
      <c r="E150" s="168">
        <f>D150*12%</f>
        <v>905.76046080000003</v>
      </c>
      <c r="F150" s="160">
        <f t="shared" si="36"/>
        <v>1690.75286016</v>
      </c>
      <c r="G150" s="160">
        <f t="shared" si="32"/>
        <v>10144.51716096</v>
      </c>
      <c r="H150" s="160">
        <f t="shared" si="33"/>
        <v>2536.12929024</v>
      </c>
      <c r="I150" s="160">
        <f t="shared" si="34"/>
        <v>12680.6464512</v>
      </c>
      <c r="J150" s="160">
        <f t="shared" si="37"/>
        <v>1875.3535487999998</v>
      </c>
      <c r="K150" s="162">
        <f t="shared" si="38"/>
        <v>12658.636454399999</v>
      </c>
      <c r="L150" s="160">
        <f t="shared" si="39"/>
        <v>1368.1276907519987</v>
      </c>
      <c r="M150" s="162">
        <f t="shared" si="40"/>
        <v>3078.287304191997</v>
      </c>
      <c r="N150" s="164">
        <f t="shared" si="41"/>
        <v>15736.923758591996</v>
      </c>
    </row>
    <row r="151" spans="1:14">
      <c r="A151" s="250">
        <v>8</v>
      </c>
      <c r="B151" s="176" t="s">
        <v>55</v>
      </c>
      <c r="C151" s="177">
        <v>0.54</v>
      </c>
      <c r="D151" s="258">
        <f t="shared" si="35"/>
        <v>5547.6532800000004</v>
      </c>
      <c r="E151" s="168">
        <f>D151*10%</f>
        <v>554.76532800000007</v>
      </c>
      <c r="F151" s="160">
        <f t="shared" si="36"/>
        <v>1220.4837216000003</v>
      </c>
      <c r="G151" s="160">
        <f t="shared" si="32"/>
        <v>7322.9023296000014</v>
      </c>
      <c r="H151" s="160">
        <f t="shared" si="33"/>
        <v>1830.7255824000003</v>
      </c>
      <c r="I151" s="160">
        <f t="shared" si="34"/>
        <v>9153.6279120000017</v>
      </c>
      <c r="J151" s="160">
        <f t="shared" si="37"/>
        <v>5402.3720879999983</v>
      </c>
      <c r="K151" s="162">
        <f t="shared" si="38"/>
        <v>26255.528347679992</v>
      </c>
      <c r="L151" s="160">
        <f t="shared" si="39"/>
        <v>5036.2269715199982</v>
      </c>
      <c r="M151" s="162">
        <f t="shared" si="40"/>
        <v>8158.6876938623973</v>
      </c>
      <c r="N151" s="164">
        <f t="shared" si="41"/>
        <v>34414.216041542386</v>
      </c>
    </row>
    <row r="152" spans="1:14">
      <c r="A152" s="250">
        <v>9</v>
      </c>
      <c r="B152" s="176" t="s">
        <v>56</v>
      </c>
      <c r="C152" s="177">
        <v>3.25</v>
      </c>
      <c r="D152" s="258">
        <f t="shared" si="35"/>
        <v>4998.1776000000009</v>
      </c>
      <c r="E152" s="168"/>
      <c r="F152" s="160">
        <f t="shared" si="36"/>
        <v>999.63552000000027</v>
      </c>
      <c r="G152" s="160">
        <f t="shared" si="32"/>
        <v>5997.8131200000007</v>
      </c>
      <c r="H152" s="160">
        <f t="shared" si="33"/>
        <v>1499.4532800000002</v>
      </c>
      <c r="I152" s="160">
        <f t="shared" si="34"/>
        <v>7497.2664000000004</v>
      </c>
      <c r="J152" s="160">
        <f t="shared" si="37"/>
        <v>7058.7335999999996</v>
      </c>
      <c r="K152" s="162">
        <f t="shared" si="38"/>
        <v>206467.9578</v>
      </c>
      <c r="L152" s="160">
        <f t="shared" si="39"/>
        <v>6758.8429439999991</v>
      </c>
      <c r="M152" s="162">
        <f t="shared" si="40"/>
        <v>65898.718703999999</v>
      </c>
      <c r="N152" s="164">
        <f t="shared" si="41"/>
        <v>272366.67650399997</v>
      </c>
    </row>
    <row r="153" spans="1:14" ht="23.25" customHeight="1">
      <c r="A153" s="250">
        <v>10</v>
      </c>
      <c r="B153" s="188" t="s">
        <v>57</v>
      </c>
      <c r="C153" s="177">
        <v>0.5</v>
      </c>
      <c r="D153" s="258">
        <f t="shared" si="35"/>
        <v>6797.7374399999999</v>
      </c>
      <c r="E153" s="168"/>
      <c r="F153" s="160">
        <f t="shared" si="36"/>
        <v>1359.5474880000002</v>
      </c>
      <c r="G153" s="160">
        <f t="shared" si="32"/>
        <v>8157.284928</v>
      </c>
      <c r="H153" s="160">
        <f t="shared" si="33"/>
        <v>2039.3212319999998</v>
      </c>
      <c r="I153" s="160">
        <f t="shared" si="34"/>
        <v>10196.606159999999</v>
      </c>
      <c r="J153" s="160">
        <f t="shared" si="37"/>
        <v>4359.3938400000006</v>
      </c>
      <c r="K153" s="162">
        <f t="shared" si="38"/>
        <v>19617.272280000005</v>
      </c>
      <c r="L153" s="160">
        <f t="shared" si="39"/>
        <v>3951.5295936000002</v>
      </c>
      <c r="M153" s="162">
        <f t="shared" si="40"/>
        <v>5927.2943904000003</v>
      </c>
      <c r="N153" s="164">
        <f t="shared" si="41"/>
        <v>25544.566670400003</v>
      </c>
    </row>
    <row r="154" spans="1:14">
      <c r="A154" s="250">
        <v>11</v>
      </c>
      <c r="B154" s="176" t="s">
        <v>58</v>
      </c>
      <c r="C154" s="177">
        <v>2</v>
      </c>
      <c r="D154" s="258">
        <f t="shared" si="35"/>
        <v>4998.1776000000009</v>
      </c>
      <c r="E154" s="168"/>
      <c r="F154" s="160">
        <f t="shared" si="36"/>
        <v>999.63552000000027</v>
      </c>
      <c r="G154" s="160">
        <f t="shared" si="32"/>
        <v>5997.8131200000007</v>
      </c>
      <c r="H154" s="160">
        <f t="shared" si="33"/>
        <v>1499.4532800000002</v>
      </c>
      <c r="I154" s="160">
        <f t="shared" si="34"/>
        <v>7497.2664000000004</v>
      </c>
      <c r="J154" s="160">
        <f t="shared" si="37"/>
        <v>7058.7335999999996</v>
      </c>
      <c r="K154" s="162">
        <f t="shared" si="38"/>
        <v>127057.20479999999</v>
      </c>
      <c r="L154" s="160">
        <f t="shared" si="39"/>
        <v>6758.8429439999991</v>
      </c>
      <c r="M154" s="162">
        <f t="shared" si="40"/>
        <v>40553.057663999993</v>
      </c>
      <c r="N154" s="164">
        <f t="shared" si="41"/>
        <v>167610.26246399997</v>
      </c>
    </row>
    <row r="155" spans="1:14">
      <c r="A155" s="1562" t="s">
        <v>41</v>
      </c>
      <c r="B155" s="1563"/>
      <c r="C155" s="168">
        <f>SUM(C144:C154)</f>
        <v>13.29</v>
      </c>
      <c r="D155" s="168"/>
      <c r="E155" s="168"/>
      <c r="F155" s="168"/>
      <c r="G155" s="168"/>
      <c r="H155" s="168"/>
      <c r="I155" s="168"/>
      <c r="J155" s="162"/>
      <c r="K155" s="169"/>
      <c r="L155" s="162"/>
      <c r="M155" s="169"/>
      <c r="N155" s="252">
        <f>SUM(N144:N154)</f>
        <v>726807.69892745838</v>
      </c>
    </row>
    <row r="158" spans="1:14">
      <c r="A158" s="145" t="s">
        <v>31</v>
      </c>
    </row>
    <row r="159" spans="1:14">
      <c r="A159" s="145" t="s">
        <v>32</v>
      </c>
    </row>
  </sheetData>
  <mergeCells count="72">
    <mergeCell ref="A2:J2"/>
    <mergeCell ref="M3:M4"/>
    <mergeCell ref="A4:K4"/>
    <mergeCell ref="A7:A8"/>
    <mergeCell ref="B7:B8"/>
    <mergeCell ref="C7:E7"/>
    <mergeCell ref="F7:F8"/>
    <mergeCell ref="G7:G8"/>
    <mergeCell ref="H7:I7"/>
    <mergeCell ref="J7:J8"/>
    <mergeCell ref="K7:K8"/>
    <mergeCell ref="L7:L8"/>
    <mergeCell ref="M7:M8"/>
    <mergeCell ref="B41:M41"/>
    <mergeCell ref="B104:I104"/>
    <mergeCell ref="B43:J43"/>
    <mergeCell ref="B44:J44"/>
    <mergeCell ref="H45:J46"/>
    <mergeCell ref="K45:K46"/>
    <mergeCell ref="B86:M86"/>
    <mergeCell ref="B88:I88"/>
    <mergeCell ref="C95:E95"/>
    <mergeCell ref="C102:E102"/>
    <mergeCell ref="B103:M103"/>
    <mergeCell ref="L45:L46"/>
    <mergeCell ref="H58:J59"/>
    <mergeCell ref="K58:K59"/>
    <mergeCell ref="L58:L59"/>
    <mergeCell ref="B42:J42"/>
    <mergeCell ref="N106:N107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K106"/>
    <mergeCell ref="L106:M106"/>
    <mergeCell ref="A137:B137"/>
    <mergeCell ref="A119:B119"/>
    <mergeCell ref="B121:M121"/>
    <mergeCell ref="B122:I122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K124"/>
    <mergeCell ref="L124:M124"/>
    <mergeCell ref="A155:B155"/>
    <mergeCell ref="N124:N125"/>
    <mergeCell ref="B139:M139"/>
    <mergeCell ref="B140:I140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K142"/>
    <mergeCell ref="L142:M142"/>
    <mergeCell ref="N142:N143"/>
  </mergeCells>
  <pageMargins left="0.70866141732283472" right="0.22" top="0.41" bottom="0.38" header="0.31496062992125984" footer="0.31496062992125984"/>
  <pageSetup paperSize="9" scale="52" orientation="portrait" horizontalDpi="180" verticalDpi="180" r:id="rId1"/>
  <rowBreaks count="1" manualBreakCount="1">
    <brk id="102" max="13" man="1"/>
  </rowBreaks>
  <colBreaks count="1" manualBreakCount="1">
    <brk id="14" max="147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CC46"/>
  <sheetViews>
    <sheetView topLeftCell="A16" zoomScaleNormal="100" zoomScaleSheetLayoutView="90" workbookViewId="0">
      <selection activeCell="CV26" sqref="CV26"/>
    </sheetView>
  </sheetViews>
  <sheetFormatPr defaultColWidth="0.85546875" defaultRowHeight="12.75"/>
  <cols>
    <col min="1" max="1" width="9" style="1293" customWidth="1"/>
    <col min="2" max="2" width="4" style="1293" customWidth="1"/>
    <col min="3" max="3" width="52" style="1293" customWidth="1"/>
    <col min="4" max="4" width="13.7109375" style="1293" customWidth="1"/>
    <col min="5" max="5" width="18" style="1293" customWidth="1"/>
    <col min="6" max="38" width="1" style="1293" customWidth="1"/>
    <col min="39" max="42" width="0.85546875" style="1293"/>
    <col min="43" max="44" width="1.85546875" style="1293" customWidth="1"/>
    <col min="45" max="79" width="0.85546875" style="1293"/>
    <col min="80" max="80" width="3.5703125" style="1293" customWidth="1"/>
    <col min="81" max="81" width="0.85546875" style="1293"/>
    <col min="82" max="89" width="10.28515625" style="1293" customWidth="1"/>
    <col min="90" max="173" width="0.85546875" style="1293"/>
    <col min="174" max="174" width="13.28515625" style="1293" customWidth="1"/>
    <col min="175" max="175" width="4" style="1293" customWidth="1"/>
    <col min="176" max="176" width="35.85546875" style="1293" customWidth="1"/>
    <col min="177" max="177" width="13.7109375" style="1293" customWidth="1"/>
    <col min="178" max="178" width="18" style="1293" customWidth="1"/>
    <col min="179" max="185" width="1.42578125" style="1293" customWidth="1"/>
    <col min="186" max="186" width="0.140625" style="1293" customWidth="1"/>
    <col min="187" max="188" width="0" style="1293" hidden="1" customWidth="1"/>
    <col min="189" max="196" width="1.42578125" style="1293" customWidth="1"/>
    <col min="197" max="197" width="0.85546875" style="1293" customWidth="1"/>
    <col min="198" max="198" width="0" style="1293" hidden="1" customWidth="1"/>
    <col min="199" max="207" width="1.42578125" style="1293" customWidth="1"/>
    <col min="208" max="208" width="1" style="1293" customWidth="1"/>
    <col min="209" max="209" width="0" style="1293" hidden="1" customWidth="1"/>
    <col min="210" max="210" width="0.7109375" style="1293" customWidth="1"/>
    <col min="211" max="211" width="1.42578125" style="1293" customWidth="1"/>
    <col min="212" max="254" width="0.85546875" style="1293"/>
    <col min="255" max="255" width="12.7109375" style="1293" customWidth="1"/>
    <col min="256" max="429" width="0.85546875" style="1293"/>
    <col min="430" max="430" width="13.28515625" style="1293" customWidth="1"/>
    <col min="431" max="431" width="4" style="1293" customWidth="1"/>
    <col min="432" max="432" width="35.85546875" style="1293" customWidth="1"/>
    <col min="433" max="433" width="13.7109375" style="1293" customWidth="1"/>
    <col min="434" max="434" width="18" style="1293" customWidth="1"/>
    <col min="435" max="441" width="1.42578125" style="1293" customWidth="1"/>
    <col min="442" max="442" width="0.140625" style="1293" customWidth="1"/>
    <col min="443" max="444" width="0" style="1293" hidden="1" customWidth="1"/>
    <col min="445" max="452" width="1.42578125" style="1293" customWidth="1"/>
    <col min="453" max="453" width="0.85546875" style="1293" customWidth="1"/>
    <col min="454" max="454" width="0" style="1293" hidden="1" customWidth="1"/>
    <col min="455" max="463" width="1.42578125" style="1293" customWidth="1"/>
    <col min="464" max="464" width="1" style="1293" customWidth="1"/>
    <col min="465" max="465" width="0" style="1293" hidden="1" customWidth="1"/>
    <col min="466" max="466" width="0.7109375" style="1293" customWidth="1"/>
    <col min="467" max="467" width="1.42578125" style="1293" customWidth="1"/>
    <col min="468" max="510" width="0.85546875" style="1293"/>
    <col min="511" max="511" width="12.7109375" style="1293" customWidth="1"/>
    <col min="512" max="685" width="0.85546875" style="1293"/>
    <col min="686" max="686" width="13.28515625" style="1293" customWidth="1"/>
    <col min="687" max="687" width="4" style="1293" customWidth="1"/>
    <col min="688" max="688" width="35.85546875" style="1293" customWidth="1"/>
    <col min="689" max="689" width="13.7109375" style="1293" customWidth="1"/>
    <col min="690" max="690" width="18" style="1293" customWidth="1"/>
    <col min="691" max="697" width="1.42578125" style="1293" customWidth="1"/>
    <col min="698" max="698" width="0.140625" style="1293" customWidth="1"/>
    <col min="699" max="700" width="0" style="1293" hidden="1" customWidth="1"/>
    <col min="701" max="708" width="1.42578125" style="1293" customWidth="1"/>
    <col min="709" max="709" width="0.85546875" style="1293" customWidth="1"/>
    <col min="710" max="710" width="0" style="1293" hidden="1" customWidth="1"/>
    <col min="711" max="719" width="1.42578125" style="1293" customWidth="1"/>
    <col min="720" max="720" width="1" style="1293" customWidth="1"/>
    <col min="721" max="721" width="0" style="1293" hidden="1" customWidth="1"/>
    <col min="722" max="722" width="0.7109375" style="1293" customWidth="1"/>
    <col min="723" max="723" width="1.42578125" style="1293" customWidth="1"/>
    <col min="724" max="766" width="0.85546875" style="1293"/>
    <col min="767" max="767" width="12.7109375" style="1293" customWidth="1"/>
    <col min="768" max="941" width="0.85546875" style="1293"/>
    <col min="942" max="942" width="13.28515625" style="1293" customWidth="1"/>
    <col min="943" max="943" width="4" style="1293" customWidth="1"/>
    <col min="944" max="944" width="35.85546875" style="1293" customWidth="1"/>
    <col min="945" max="945" width="13.7109375" style="1293" customWidth="1"/>
    <col min="946" max="946" width="18" style="1293" customWidth="1"/>
    <col min="947" max="953" width="1.42578125" style="1293" customWidth="1"/>
    <col min="954" max="954" width="0.140625" style="1293" customWidth="1"/>
    <col min="955" max="956" width="0" style="1293" hidden="1" customWidth="1"/>
    <col min="957" max="964" width="1.42578125" style="1293" customWidth="1"/>
    <col min="965" max="965" width="0.85546875" style="1293" customWidth="1"/>
    <col min="966" max="966" width="0" style="1293" hidden="1" customWidth="1"/>
    <col min="967" max="975" width="1.42578125" style="1293" customWidth="1"/>
    <col min="976" max="976" width="1" style="1293" customWidth="1"/>
    <col min="977" max="977" width="0" style="1293" hidden="1" customWidth="1"/>
    <col min="978" max="978" width="0.7109375" style="1293" customWidth="1"/>
    <col min="979" max="979" width="1.42578125" style="1293" customWidth="1"/>
    <col min="980" max="1022" width="0.85546875" style="1293"/>
    <col min="1023" max="1023" width="12.7109375" style="1293" customWidth="1"/>
    <col min="1024" max="1197" width="0.85546875" style="1293"/>
    <col min="1198" max="1198" width="13.28515625" style="1293" customWidth="1"/>
    <col min="1199" max="1199" width="4" style="1293" customWidth="1"/>
    <col min="1200" max="1200" width="35.85546875" style="1293" customWidth="1"/>
    <col min="1201" max="1201" width="13.7109375" style="1293" customWidth="1"/>
    <col min="1202" max="1202" width="18" style="1293" customWidth="1"/>
    <col min="1203" max="1209" width="1.42578125" style="1293" customWidth="1"/>
    <col min="1210" max="1210" width="0.140625" style="1293" customWidth="1"/>
    <col min="1211" max="1212" width="0" style="1293" hidden="1" customWidth="1"/>
    <col min="1213" max="1220" width="1.42578125" style="1293" customWidth="1"/>
    <col min="1221" max="1221" width="0.85546875" style="1293" customWidth="1"/>
    <col min="1222" max="1222" width="0" style="1293" hidden="1" customWidth="1"/>
    <col min="1223" max="1231" width="1.42578125" style="1293" customWidth="1"/>
    <col min="1232" max="1232" width="1" style="1293" customWidth="1"/>
    <col min="1233" max="1233" width="0" style="1293" hidden="1" customWidth="1"/>
    <col min="1234" max="1234" width="0.7109375" style="1293" customWidth="1"/>
    <col min="1235" max="1235" width="1.42578125" style="1293" customWidth="1"/>
    <col min="1236" max="1278" width="0.85546875" style="1293"/>
    <col min="1279" max="1279" width="12.7109375" style="1293" customWidth="1"/>
    <col min="1280" max="1453" width="0.85546875" style="1293"/>
    <col min="1454" max="1454" width="13.28515625" style="1293" customWidth="1"/>
    <col min="1455" max="1455" width="4" style="1293" customWidth="1"/>
    <col min="1456" max="1456" width="35.85546875" style="1293" customWidth="1"/>
    <col min="1457" max="1457" width="13.7109375" style="1293" customWidth="1"/>
    <col min="1458" max="1458" width="18" style="1293" customWidth="1"/>
    <col min="1459" max="1465" width="1.42578125" style="1293" customWidth="1"/>
    <col min="1466" max="1466" width="0.140625" style="1293" customWidth="1"/>
    <col min="1467" max="1468" width="0" style="1293" hidden="1" customWidth="1"/>
    <col min="1469" max="1476" width="1.42578125" style="1293" customWidth="1"/>
    <col min="1477" max="1477" width="0.85546875" style="1293" customWidth="1"/>
    <col min="1478" max="1478" width="0" style="1293" hidden="1" customWidth="1"/>
    <col min="1479" max="1487" width="1.42578125" style="1293" customWidth="1"/>
    <col min="1488" max="1488" width="1" style="1293" customWidth="1"/>
    <col min="1489" max="1489" width="0" style="1293" hidden="1" customWidth="1"/>
    <col min="1490" max="1490" width="0.7109375" style="1293" customWidth="1"/>
    <col min="1491" max="1491" width="1.42578125" style="1293" customWidth="1"/>
    <col min="1492" max="1534" width="0.85546875" style="1293"/>
    <col min="1535" max="1535" width="12.7109375" style="1293" customWidth="1"/>
    <col min="1536" max="1709" width="0.85546875" style="1293"/>
    <col min="1710" max="1710" width="13.28515625" style="1293" customWidth="1"/>
    <col min="1711" max="1711" width="4" style="1293" customWidth="1"/>
    <col min="1712" max="1712" width="35.85546875" style="1293" customWidth="1"/>
    <col min="1713" max="1713" width="13.7109375" style="1293" customWidth="1"/>
    <col min="1714" max="1714" width="18" style="1293" customWidth="1"/>
    <col min="1715" max="1721" width="1.42578125" style="1293" customWidth="1"/>
    <col min="1722" max="1722" width="0.140625" style="1293" customWidth="1"/>
    <col min="1723" max="1724" width="0" style="1293" hidden="1" customWidth="1"/>
    <col min="1725" max="1732" width="1.42578125" style="1293" customWidth="1"/>
    <col min="1733" max="1733" width="0.85546875" style="1293" customWidth="1"/>
    <col min="1734" max="1734" width="0" style="1293" hidden="1" customWidth="1"/>
    <col min="1735" max="1743" width="1.42578125" style="1293" customWidth="1"/>
    <col min="1744" max="1744" width="1" style="1293" customWidth="1"/>
    <col min="1745" max="1745" width="0" style="1293" hidden="1" customWidth="1"/>
    <col min="1746" max="1746" width="0.7109375" style="1293" customWidth="1"/>
    <col min="1747" max="1747" width="1.42578125" style="1293" customWidth="1"/>
    <col min="1748" max="1790" width="0.85546875" style="1293"/>
    <col min="1791" max="1791" width="12.7109375" style="1293" customWidth="1"/>
    <col min="1792" max="1965" width="0.85546875" style="1293"/>
    <col min="1966" max="1966" width="13.28515625" style="1293" customWidth="1"/>
    <col min="1967" max="1967" width="4" style="1293" customWidth="1"/>
    <col min="1968" max="1968" width="35.85546875" style="1293" customWidth="1"/>
    <col min="1969" max="1969" width="13.7109375" style="1293" customWidth="1"/>
    <col min="1970" max="1970" width="18" style="1293" customWidth="1"/>
    <col min="1971" max="1977" width="1.42578125" style="1293" customWidth="1"/>
    <col min="1978" max="1978" width="0.140625" style="1293" customWidth="1"/>
    <col min="1979" max="1980" width="0" style="1293" hidden="1" customWidth="1"/>
    <col min="1981" max="1988" width="1.42578125" style="1293" customWidth="1"/>
    <col min="1989" max="1989" width="0.85546875" style="1293" customWidth="1"/>
    <col min="1990" max="1990" width="0" style="1293" hidden="1" customWidth="1"/>
    <col min="1991" max="1999" width="1.42578125" style="1293" customWidth="1"/>
    <col min="2000" max="2000" width="1" style="1293" customWidth="1"/>
    <col min="2001" max="2001" width="0" style="1293" hidden="1" customWidth="1"/>
    <col min="2002" max="2002" width="0.7109375" style="1293" customWidth="1"/>
    <col min="2003" max="2003" width="1.42578125" style="1293" customWidth="1"/>
    <col min="2004" max="2046" width="0.85546875" style="1293"/>
    <col min="2047" max="2047" width="12.7109375" style="1293" customWidth="1"/>
    <col min="2048" max="2221" width="0.85546875" style="1293"/>
    <col min="2222" max="2222" width="13.28515625" style="1293" customWidth="1"/>
    <col min="2223" max="2223" width="4" style="1293" customWidth="1"/>
    <col min="2224" max="2224" width="35.85546875" style="1293" customWidth="1"/>
    <col min="2225" max="2225" width="13.7109375" style="1293" customWidth="1"/>
    <col min="2226" max="2226" width="18" style="1293" customWidth="1"/>
    <col min="2227" max="2233" width="1.42578125" style="1293" customWidth="1"/>
    <col min="2234" max="2234" width="0.140625" style="1293" customWidth="1"/>
    <col min="2235" max="2236" width="0" style="1293" hidden="1" customWidth="1"/>
    <col min="2237" max="2244" width="1.42578125" style="1293" customWidth="1"/>
    <col min="2245" max="2245" width="0.85546875" style="1293" customWidth="1"/>
    <col min="2246" max="2246" width="0" style="1293" hidden="1" customWidth="1"/>
    <col min="2247" max="2255" width="1.42578125" style="1293" customWidth="1"/>
    <col min="2256" max="2256" width="1" style="1293" customWidth="1"/>
    <col min="2257" max="2257" width="0" style="1293" hidden="1" customWidth="1"/>
    <col min="2258" max="2258" width="0.7109375" style="1293" customWidth="1"/>
    <col min="2259" max="2259" width="1.42578125" style="1293" customWidth="1"/>
    <col min="2260" max="2302" width="0.85546875" style="1293"/>
    <col min="2303" max="2303" width="12.7109375" style="1293" customWidth="1"/>
    <col min="2304" max="2477" width="0.85546875" style="1293"/>
    <col min="2478" max="2478" width="13.28515625" style="1293" customWidth="1"/>
    <col min="2479" max="2479" width="4" style="1293" customWidth="1"/>
    <col min="2480" max="2480" width="35.85546875" style="1293" customWidth="1"/>
    <col min="2481" max="2481" width="13.7109375" style="1293" customWidth="1"/>
    <col min="2482" max="2482" width="18" style="1293" customWidth="1"/>
    <col min="2483" max="2489" width="1.42578125" style="1293" customWidth="1"/>
    <col min="2490" max="2490" width="0.140625" style="1293" customWidth="1"/>
    <col min="2491" max="2492" width="0" style="1293" hidden="1" customWidth="1"/>
    <col min="2493" max="2500" width="1.42578125" style="1293" customWidth="1"/>
    <col min="2501" max="2501" width="0.85546875" style="1293" customWidth="1"/>
    <col min="2502" max="2502" width="0" style="1293" hidden="1" customWidth="1"/>
    <col min="2503" max="2511" width="1.42578125" style="1293" customWidth="1"/>
    <col min="2512" max="2512" width="1" style="1293" customWidth="1"/>
    <col min="2513" max="2513" width="0" style="1293" hidden="1" customWidth="1"/>
    <col min="2514" max="2514" width="0.7109375" style="1293" customWidth="1"/>
    <col min="2515" max="2515" width="1.42578125" style="1293" customWidth="1"/>
    <col min="2516" max="2558" width="0.85546875" style="1293"/>
    <col min="2559" max="2559" width="12.7109375" style="1293" customWidth="1"/>
    <col min="2560" max="2733" width="0.85546875" style="1293"/>
    <col min="2734" max="2734" width="13.28515625" style="1293" customWidth="1"/>
    <col min="2735" max="2735" width="4" style="1293" customWidth="1"/>
    <col min="2736" max="2736" width="35.85546875" style="1293" customWidth="1"/>
    <col min="2737" max="2737" width="13.7109375" style="1293" customWidth="1"/>
    <col min="2738" max="2738" width="18" style="1293" customWidth="1"/>
    <col min="2739" max="2745" width="1.42578125" style="1293" customWidth="1"/>
    <col min="2746" max="2746" width="0.140625" style="1293" customWidth="1"/>
    <col min="2747" max="2748" width="0" style="1293" hidden="1" customWidth="1"/>
    <col min="2749" max="2756" width="1.42578125" style="1293" customWidth="1"/>
    <col min="2757" max="2757" width="0.85546875" style="1293" customWidth="1"/>
    <col min="2758" max="2758" width="0" style="1293" hidden="1" customWidth="1"/>
    <col min="2759" max="2767" width="1.42578125" style="1293" customWidth="1"/>
    <col min="2768" max="2768" width="1" style="1293" customWidth="1"/>
    <col min="2769" max="2769" width="0" style="1293" hidden="1" customWidth="1"/>
    <col min="2770" max="2770" width="0.7109375" style="1293" customWidth="1"/>
    <col min="2771" max="2771" width="1.42578125" style="1293" customWidth="1"/>
    <col min="2772" max="2814" width="0.85546875" style="1293"/>
    <col min="2815" max="2815" width="12.7109375" style="1293" customWidth="1"/>
    <col min="2816" max="2989" width="0.85546875" style="1293"/>
    <col min="2990" max="2990" width="13.28515625" style="1293" customWidth="1"/>
    <col min="2991" max="2991" width="4" style="1293" customWidth="1"/>
    <col min="2992" max="2992" width="35.85546875" style="1293" customWidth="1"/>
    <col min="2993" max="2993" width="13.7109375" style="1293" customWidth="1"/>
    <col min="2994" max="2994" width="18" style="1293" customWidth="1"/>
    <col min="2995" max="3001" width="1.42578125" style="1293" customWidth="1"/>
    <col min="3002" max="3002" width="0.140625" style="1293" customWidth="1"/>
    <col min="3003" max="3004" width="0" style="1293" hidden="1" customWidth="1"/>
    <col min="3005" max="3012" width="1.42578125" style="1293" customWidth="1"/>
    <col min="3013" max="3013" width="0.85546875" style="1293" customWidth="1"/>
    <col min="3014" max="3014" width="0" style="1293" hidden="1" customWidth="1"/>
    <col min="3015" max="3023" width="1.42578125" style="1293" customWidth="1"/>
    <col min="3024" max="3024" width="1" style="1293" customWidth="1"/>
    <col min="3025" max="3025" width="0" style="1293" hidden="1" customWidth="1"/>
    <col min="3026" max="3026" width="0.7109375" style="1293" customWidth="1"/>
    <col min="3027" max="3027" width="1.42578125" style="1293" customWidth="1"/>
    <col min="3028" max="3070" width="0.85546875" style="1293"/>
    <col min="3071" max="3071" width="12.7109375" style="1293" customWidth="1"/>
    <col min="3072" max="3245" width="0.85546875" style="1293"/>
    <col min="3246" max="3246" width="13.28515625" style="1293" customWidth="1"/>
    <col min="3247" max="3247" width="4" style="1293" customWidth="1"/>
    <col min="3248" max="3248" width="35.85546875" style="1293" customWidth="1"/>
    <col min="3249" max="3249" width="13.7109375" style="1293" customWidth="1"/>
    <col min="3250" max="3250" width="18" style="1293" customWidth="1"/>
    <col min="3251" max="3257" width="1.42578125" style="1293" customWidth="1"/>
    <col min="3258" max="3258" width="0.140625" style="1293" customWidth="1"/>
    <col min="3259" max="3260" width="0" style="1293" hidden="1" customWidth="1"/>
    <col min="3261" max="3268" width="1.42578125" style="1293" customWidth="1"/>
    <col min="3269" max="3269" width="0.85546875" style="1293" customWidth="1"/>
    <col min="3270" max="3270" width="0" style="1293" hidden="1" customWidth="1"/>
    <col min="3271" max="3279" width="1.42578125" style="1293" customWidth="1"/>
    <col min="3280" max="3280" width="1" style="1293" customWidth="1"/>
    <col min="3281" max="3281" width="0" style="1293" hidden="1" customWidth="1"/>
    <col min="3282" max="3282" width="0.7109375" style="1293" customWidth="1"/>
    <col min="3283" max="3283" width="1.42578125" style="1293" customWidth="1"/>
    <col min="3284" max="3326" width="0.85546875" style="1293"/>
    <col min="3327" max="3327" width="12.7109375" style="1293" customWidth="1"/>
    <col min="3328" max="3501" width="0.85546875" style="1293"/>
    <col min="3502" max="3502" width="13.28515625" style="1293" customWidth="1"/>
    <col min="3503" max="3503" width="4" style="1293" customWidth="1"/>
    <col min="3504" max="3504" width="35.85546875" style="1293" customWidth="1"/>
    <col min="3505" max="3505" width="13.7109375" style="1293" customWidth="1"/>
    <col min="3506" max="3506" width="18" style="1293" customWidth="1"/>
    <col min="3507" max="3513" width="1.42578125" style="1293" customWidth="1"/>
    <col min="3514" max="3514" width="0.140625" style="1293" customWidth="1"/>
    <col min="3515" max="3516" width="0" style="1293" hidden="1" customWidth="1"/>
    <col min="3517" max="3524" width="1.42578125" style="1293" customWidth="1"/>
    <col min="3525" max="3525" width="0.85546875" style="1293" customWidth="1"/>
    <col min="3526" max="3526" width="0" style="1293" hidden="1" customWidth="1"/>
    <col min="3527" max="3535" width="1.42578125" style="1293" customWidth="1"/>
    <col min="3536" max="3536" width="1" style="1293" customWidth="1"/>
    <col min="3537" max="3537" width="0" style="1293" hidden="1" customWidth="1"/>
    <col min="3538" max="3538" width="0.7109375" style="1293" customWidth="1"/>
    <col min="3539" max="3539" width="1.42578125" style="1293" customWidth="1"/>
    <col min="3540" max="3582" width="0.85546875" style="1293"/>
    <col min="3583" max="3583" width="12.7109375" style="1293" customWidth="1"/>
    <col min="3584" max="3757" width="0.85546875" style="1293"/>
    <col min="3758" max="3758" width="13.28515625" style="1293" customWidth="1"/>
    <col min="3759" max="3759" width="4" style="1293" customWidth="1"/>
    <col min="3760" max="3760" width="35.85546875" style="1293" customWidth="1"/>
    <col min="3761" max="3761" width="13.7109375" style="1293" customWidth="1"/>
    <col min="3762" max="3762" width="18" style="1293" customWidth="1"/>
    <col min="3763" max="3769" width="1.42578125" style="1293" customWidth="1"/>
    <col min="3770" max="3770" width="0.140625" style="1293" customWidth="1"/>
    <col min="3771" max="3772" width="0" style="1293" hidden="1" customWidth="1"/>
    <col min="3773" max="3780" width="1.42578125" style="1293" customWidth="1"/>
    <col min="3781" max="3781" width="0.85546875" style="1293" customWidth="1"/>
    <col min="3782" max="3782" width="0" style="1293" hidden="1" customWidth="1"/>
    <col min="3783" max="3791" width="1.42578125" style="1293" customWidth="1"/>
    <col min="3792" max="3792" width="1" style="1293" customWidth="1"/>
    <col min="3793" max="3793" width="0" style="1293" hidden="1" customWidth="1"/>
    <col min="3794" max="3794" width="0.7109375" style="1293" customWidth="1"/>
    <col min="3795" max="3795" width="1.42578125" style="1293" customWidth="1"/>
    <col min="3796" max="3838" width="0.85546875" style="1293"/>
    <col min="3839" max="3839" width="12.7109375" style="1293" customWidth="1"/>
    <col min="3840" max="4013" width="0.85546875" style="1293"/>
    <col min="4014" max="4014" width="13.28515625" style="1293" customWidth="1"/>
    <col min="4015" max="4015" width="4" style="1293" customWidth="1"/>
    <col min="4016" max="4016" width="35.85546875" style="1293" customWidth="1"/>
    <col min="4017" max="4017" width="13.7109375" style="1293" customWidth="1"/>
    <col min="4018" max="4018" width="18" style="1293" customWidth="1"/>
    <col min="4019" max="4025" width="1.42578125" style="1293" customWidth="1"/>
    <col min="4026" max="4026" width="0.140625" style="1293" customWidth="1"/>
    <col min="4027" max="4028" width="0" style="1293" hidden="1" customWidth="1"/>
    <col min="4029" max="4036" width="1.42578125" style="1293" customWidth="1"/>
    <col min="4037" max="4037" width="0.85546875" style="1293" customWidth="1"/>
    <col min="4038" max="4038" width="0" style="1293" hidden="1" customWidth="1"/>
    <col min="4039" max="4047" width="1.42578125" style="1293" customWidth="1"/>
    <col min="4048" max="4048" width="1" style="1293" customWidth="1"/>
    <col min="4049" max="4049" width="0" style="1293" hidden="1" customWidth="1"/>
    <col min="4050" max="4050" width="0.7109375" style="1293" customWidth="1"/>
    <col min="4051" max="4051" width="1.42578125" style="1293" customWidth="1"/>
    <col min="4052" max="4094" width="0.85546875" style="1293"/>
    <col min="4095" max="4095" width="12.7109375" style="1293" customWidth="1"/>
    <col min="4096" max="4269" width="0.85546875" style="1293"/>
    <col min="4270" max="4270" width="13.28515625" style="1293" customWidth="1"/>
    <col min="4271" max="4271" width="4" style="1293" customWidth="1"/>
    <col min="4272" max="4272" width="35.85546875" style="1293" customWidth="1"/>
    <col min="4273" max="4273" width="13.7109375" style="1293" customWidth="1"/>
    <col min="4274" max="4274" width="18" style="1293" customWidth="1"/>
    <col min="4275" max="4281" width="1.42578125" style="1293" customWidth="1"/>
    <col min="4282" max="4282" width="0.140625" style="1293" customWidth="1"/>
    <col min="4283" max="4284" width="0" style="1293" hidden="1" customWidth="1"/>
    <col min="4285" max="4292" width="1.42578125" style="1293" customWidth="1"/>
    <col min="4293" max="4293" width="0.85546875" style="1293" customWidth="1"/>
    <col min="4294" max="4294" width="0" style="1293" hidden="1" customWidth="1"/>
    <col min="4295" max="4303" width="1.42578125" style="1293" customWidth="1"/>
    <col min="4304" max="4304" width="1" style="1293" customWidth="1"/>
    <col min="4305" max="4305" width="0" style="1293" hidden="1" customWidth="1"/>
    <col min="4306" max="4306" width="0.7109375" style="1293" customWidth="1"/>
    <col min="4307" max="4307" width="1.42578125" style="1293" customWidth="1"/>
    <col min="4308" max="4350" width="0.85546875" style="1293"/>
    <col min="4351" max="4351" width="12.7109375" style="1293" customWidth="1"/>
    <col min="4352" max="4525" width="0.85546875" style="1293"/>
    <col min="4526" max="4526" width="13.28515625" style="1293" customWidth="1"/>
    <col min="4527" max="4527" width="4" style="1293" customWidth="1"/>
    <col min="4528" max="4528" width="35.85546875" style="1293" customWidth="1"/>
    <col min="4529" max="4529" width="13.7109375" style="1293" customWidth="1"/>
    <col min="4530" max="4530" width="18" style="1293" customWidth="1"/>
    <col min="4531" max="4537" width="1.42578125" style="1293" customWidth="1"/>
    <col min="4538" max="4538" width="0.140625" style="1293" customWidth="1"/>
    <col min="4539" max="4540" width="0" style="1293" hidden="1" customWidth="1"/>
    <col min="4541" max="4548" width="1.42578125" style="1293" customWidth="1"/>
    <col min="4549" max="4549" width="0.85546875" style="1293" customWidth="1"/>
    <col min="4550" max="4550" width="0" style="1293" hidden="1" customWidth="1"/>
    <col min="4551" max="4559" width="1.42578125" style="1293" customWidth="1"/>
    <col min="4560" max="4560" width="1" style="1293" customWidth="1"/>
    <col min="4561" max="4561" width="0" style="1293" hidden="1" customWidth="1"/>
    <col min="4562" max="4562" width="0.7109375" style="1293" customWidth="1"/>
    <col min="4563" max="4563" width="1.42578125" style="1293" customWidth="1"/>
    <col min="4564" max="4606" width="0.85546875" style="1293"/>
    <col min="4607" max="4607" width="12.7109375" style="1293" customWidth="1"/>
    <col min="4608" max="4781" width="0.85546875" style="1293"/>
    <col min="4782" max="4782" width="13.28515625" style="1293" customWidth="1"/>
    <col min="4783" max="4783" width="4" style="1293" customWidth="1"/>
    <col min="4784" max="4784" width="35.85546875" style="1293" customWidth="1"/>
    <col min="4785" max="4785" width="13.7109375" style="1293" customWidth="1"/>
    <col min="4786" max="4786" width="18" style="1293" customWidth="1"/>
    <col min="4787" max="4793" width="1.42578125" style="1293" customWidth="1"/>
    <col min="4794" max="4794" width="0.140625" style="1293" customWidth="1"/>
    <col min="4795" max="4796" width="0" style="1293" hidden="1" customWidth="1"/>
    <col min="4797" max="4804" width="1.42578125" style="1293" customWidth="1"/>
    <col min="4805" max="4805" width="0.85546875" style="1293" customWidth="1"/>
    <col min="4806" max="4806" width="0" style="1293" hidden="1" customWidth="1"/>
    <col min="4807" max="4815" width="1.42578125" style="1293" customWidth="1"/>
    <col min="4816" max="4816" width="1" style="1293" customWidth="1"/>
    <col min="4817" max="4817" width="0" style="1293" hidden="1" customWidth="1"/>
    <col min="4818" max="4818" width="0.7109375" style="1293" customWidth="1"/>
    <col min="4819" max="4819" width="1.42578125" style="1293" customWidth="1"/>
    <col min="4820" max="4862" width="0.85546875" style="1293"/>
    <col min="4863" max="4863" width="12.7109375" style="1293" customWidth="1"/>
    <col min="4864" max="5037" width="0.85546875" style="1293"/>
    <col min="5038" max="5038" width="13.28515625" style="1293" customWidth="1"/>
    <col min="5039" max="5039" width="4" style="1293" customWidth="1"/>
    <col min="5040" max="5040" width="35.85546875" style="1293" customWidth="1"/>
    <col min="5041" max="5041" width="13.7109375" style="1293" customWidth="1"/>
    <col min="5042" max="5042" width="18" style="1293" customWidth="1"/>
    <col min="5043" max="5049" width="1.42578125" style="1293" customWidth="1"/>
    <col min="5050" max="5050" width="0.140625" style="1293" customWidth="1"/>
    <col min="5051" max="5052" width="0" style="1293" hidden="1" customWidth="1"/>
    <col min="5053" max="5060" width="1.42578125" style="1293" customWidth="1"/>
    <col min="5061" max="5061" width="0.85546875" style="1293" customWidth="1"/>
    <col min="5062" max="5062" width="0" style="1293" hidden="1" customWidth="1"/>
    <col min="5063" max="5071" width="1.42578125" style="1293" customWidth="1"/>
    <col min="5072" max="5072" width="1" style="1293" customWidth="1"/>
    <col min="5073" max="5073" width="0" style="1293" hidden="1" customWidth="1"/>
    <col min="5074" max="5074" width="0.7109375" style="1293" customWidth="1"/>
    <col min="5075" max="5075" width="1.42578125" style="1293" customWidth="1"/>
    <col min="5076" max="5118" width="0.85546875" style="1293"/>
    <col min="5119" max="5119" width="12.7109375" style="1293" customWidth="1"/>
    <col min="5120" max="5293" width="0.85546875" style="1293"/>
    <col min="5294" max="5294" width="13.28515625" style="1293" customWidth="1"/>
    <col min="5295" max="5295" width="4" style="1293" customWidth="1"/>
    <col min="5296" max="5296" width="35.85546875" style="1293" customWidth="1"/>
    <col min="5297" max="5297" width="13.7109375" style="1293" customWidth="1"/>
    <col min="5298" max="5298" width="18" style="1293" customWidth="1"/>
    <col min="5299" max="5305" width="1.42578125" style="1293" customWidth="1"/>
    <col min="5306" max="5306" width="0.140625" style="1293" customWidth="1"/>
    <col min="5307" max="5308" width="0" style="1293" hidden="1" customWidth="1"/>
    <col min="5309" max="5316" width="1.42578125" style="1293" customWidth="1"/>
    <col min="5317" max="5317" width="0.85546875" style="1293" customWidth="1"/>
    <col min="5318" max="5318" width="0" style="1293" hidden="1" customWidth="1"/>
    <col min="5319" max="5327" width="1.42578125" style="1293" customWidth="1"/>
    <col min="5328" max="5328" width="1" style="1293" customWidth="1"/>
    <col min="5329" max="5329" width="0" style="1293" hidden="1" customWidth="1"/>
    <col min="5330" max="5330" width="0.7109375" style="1293" customWidth="1"/>
    <col min="5331" max="5331" width="1.42578125" style="1293" customWidth="1"/>
    <col min="5332" max="5374" width="0.85546875" style="1293"/>
    <col min="5375" max="5375" width="12.7109375" style="1293" customWidth="1"/>
    <col min="5376" max="5549" width="0.85546875" style="1293"/>
    <col min="5550" max="5550" width="13.28515625" style="1293" customWidth="1"/>
    <col min="5551" max="5551" width="4" style="1293" customWidth="1"/>
    <col min="5552" max="5552" width="35.85546875" style="1293" customWidth="1"/>
    <col min="5553" max="5553" width="13.7109375" style="1293" customWidth="1"/>
    <col min="5554" max="5554" width="18" style="1293" customWidth="1"/>
    <col min="5555" max="5561" width="1.42578125" style="1293" customWidth="1"/>
    <col min="5562" max="5562" width="0.140625" style="1293" customWidth="1"/>
    <col min="5563" max="5564" width="0" style="1293" hidden="1" customWidth="1"/>
    <col min="5565" max="5572" width="1.42578125" style="1293" customWidth="1"/>
    <col min="5573" max="5573" width="0.85546875" style="1293" customWidth="1"/>
    <col min="5574" max="5574" width="0" style="1293" hidden="1" customWidth="1"/>
    <col min="5575" max="5583" width="1.42578125" style="1293" customWidth="1"/>
    <col min="5584" max="5584" width="1" style="1293" customWidth="1"/>
    <col min="5585" max="5585" width="0" style="1293" hidden="1" customWidth="1"/>
    <col min="5586" max="5586" width="0.7109375" style="1293" customWidth="1"/>
    <col min="5587" max="5587" width="1.42578125" style="1293" customWidth="1"/>
    <col min="5588" max="5630" width="0.85546875" style="1293"/>
    <col min="5631" max="5631" width="12.7109375" style="1293" customWidth="1"/>
    <col min="5632" max="5805" width="0.85546875" style="1293"/>
    <col min="5806" max="5806" width="13.28515625" style="1293" customWidth="1"/>
    <col min="5807" max="5807" width="4" style="1293" customWidth="1"/>
    <col min="5808" max="5808" width="35.85546875" style="1293" customWidth="1"/>
    <col min="5809" max="5809" width="13.7109375" style="1293" customWidth="1"/>
    <col min="5810" max="5810" width="18" style="1293" customWidth="1"/>
    <col min="5811" max="5817" width="1.42578125" style="1293" customWidth="1"/>
    <col min="5818" max="5818" width="0.140625" style="1293" customWidth="1"/>
    <col min="5819" max="5820" width="0" style="1293" hidden="1" customWidth="1"/>
    <col min="5821" max="5828" width="1.42578125" style="1293" customWidth="1"/>
    <col min="5829" max="5829" width="0.85546875" style="1293" customWidth="1"/>
    <col min="5830" max="5830" width="0" style="1293" hidden="1" customWidth="1"/>
    <col min="5831" max="5839" width="1.42578125" style="1293" customWidth="1"/>
    <col min="5840" max="5840" width="1" style="1293" customWidth="1"/>
    <col min="5841" max="5841" width="0" style="1293" hidden="1" customWidth="1"/>
    <col min="5842" max="5842" width="0.7109375" style="1293" customWidth="1"/>
    <col min="5843" max="5843" width="1.42578125" style="1293" customWidth="1"/>
    <col min="5844" max="5886" width="0.85546875" style="1293"/>
    <col min="5887" max="5887" width="12.7109375" style="1293" customWidth="1"/>
    <col min="5888" max="6061" width="0.85546875" style="1293"/>
    <col min="6062" max="6062" width="13.28515625" style="1293" customWidth="1"/>
    <col min="6063" max="6063" width="4" style="1293" customWidth="1"/>
    <col min="6064" max="6064" width="35.85546875" style="1293" customWidth="1"/>
    <col min="6065" max="6065" width="13.7109375" style="1293" customWidth="1"/>
    <col min="6066" max="6066" width="18" style="1293" customWidth="1"/>
    <col min="6067" max="6073" width="1.42578125" style="1293" customWidth="1"/>
    <col min="6074" max="6074" width="0.140625" style="1293" customWidth="1"/>
    <col min="6075" max="6076" width="0" style="1293" hidden="1" customWidth="1"/>
    <col min="6077" max="6084" width="1.42578125" style="1293" customWidth="1"/>
    <col min="6085" max="6085" width="0.85546875" style="1293" customWidth="1"/>
    <col min="6086" max="6086" width="0" style="1293" hidden="1" customWidth="1"/>
    <col min="6087" max="6095" width="1.42578125" style="1293" customWidth="1"/>
    <col min="6096" max="6096" width="1" style="1293" customWidth="1"/>
    <col min="6097" max="6097" width="0" style="1293" hidden="1" customWidth="1"/>
    <col min="6098" max="6098" width="0.7109375" style="1293" customWidth="1"/>
    <col min="6099" max="6099" width="1.42578125" style="1293" customWidth="1"/>
    <col min="6100" max="6142" width="0.85546875" style="1293"/>
    <col min="6143" max="6143" width="12.7109375" style="1293" customWidth="1"/>
    <col min="6144" max="6317" width="0.85546875" style="1293"/>
    <col min="6318" max="6318" width="13.28515625" style="1293" customWidth="1"/>
    <col min="6319" max="6319" width="4" style="1293" customWidth="1"/>
    <col min="6320" max="6320" width="35.85546875" style="1293" customWidth="1"/>
    <col min="6321" max="6321" width="13.7109375" style="1293" customWidth="1"/>
    <col min="6322" max="6322" width="18" style="1293" customWidth="1"/>
    <col min="6323" max="6329" width="1.42578125" style="1293" customWidth="1"/>
    <col min="6330" max="6330" width="0.140625" style="1293" customWidth="1"/>
    <col min="6331" max="6332" width="0" style="1293" hidden="1" customWidth="1"/>
    <col min="6333" max="6340" width="1.42578125" style="1293" customWidth="1"/>
    <col min="6341" max="6341" width="0.85546875" style="1293" customWidth="1"/>
    <col min="6342" max="6342" width="0" style="1293" hidden="1" customWidth="1"/>
    <col min="6343" max="6351" width="1.42578125" style="1293" customWidth="1"/>
    <col min="6352" max="6352" width="1" style="1293" customWidth="1"/>
    <col min="6353" max="6353" width="0" style="1293" hidden="1" customWidth="1"/>
    <col min="6354" max="6354" width="0.7109375" style="1293" customWidth="1"/>
    <col min="6355" max="6355" width="1.42578125" style="1293" customWidth="1"/>
    <col min="6356" max="6398" width="0.85546875" style="1293"/>
    <col min="6399" max="6399" width="12.7109375" style="1293" customWidth="1"/>
    <col min="6400" max="6573" width="0.85546875" style="1293"/>
    <col min="6574" max="6574" width="13.28515625" style="1293" customWidth="1"/>
    <col min="6575" max="6575" width="4" style="1293" customWidth="1"/>
    <col min="6576" max="6576" width="35.85546875" style="1293" customWidth="1"/>
    <col min="6577" max="6577" width="13.7109375" style="1293" customWidth="1"/>
    <col min="6578" max="6578" width="18" style="1293" customWidth="1"/>
    <col min="6579" max="6585" width="1.42578125" style="1293" customWidth="1"/>
    <col min="6586" max="6586" width="0.140625" style="1293" customWidth="1"/>
    <col min="6587" max="6588" width="0" style="1293" hidden="1" customWidth="1"/>
    <col min="6589" max="6596" width="1.42578125" style="1293" customWidth="1"/>
    <col min="6597" max="6597" width="0.85546875" style="1293" customWidth="1"/>
    <col min="6598" max="6598" width="0" style="1293" hidden="1" customWidth="1"/>
    <col min="6599" max="6607" width="1.42578125" style="1293" customWidth="1"/>
    <col min="6608" max="6608" width="1" style="1293" customWidth="1"/>
    <col min="6609" max="6609" width="0" style="1293" hidden="1" customWidth="1"/>
    <col min="6610" max="6610" width="0.7109375" style="1293" customWidth="1"/>
    <col min="6611" max="6611" width="1.42578125" style="1293" customWidth="1"/>
    <col min="6612" max="6654" width="0.85546875" style="1293"/>
    <col min="6655" max="6655" width="12.7109375" style="1293" customWidth="1"/>
    <col min="6656" max="6829" width="0.85546875" style="1293"/>
    <col min="6830" max="6830" width="13.28515625" style="1293" customWidth="1"/>
    <col min="6831" max="6831" width="4" style="1293" customWidth="1"/>
    <col min="6832" max="6832" width="35.85546875" style="1293" customWidth="1"/>
    <col min="6833" max="6833" width="13.7109375" style="1293" customWidth="1"/>
    <col min="6834" max="6834" width="18" style="1293" customWidth="1"/>
    <col min="6835" max="6841" width="1.42578125" style="1293" customWidth="1"/>
    <col min="6842" max="6842" width="0.140625" style="1293" customWidth="1"/>
    <col min="6843" max="6844" width="0" style="1293" hidden="1" customWidth="1"/>
    <col min="6845" max="6852" width="1.42578125" style="1293" customWidth="1"/>
    <col min="6853" max="6853" width="0.85546875" style="1293" customWidth="1"/>
    <col min="6854" max="6854" width="0" style="1293" hidden="1" customWidth="1"/>
    <col min="6855" max="6863" width="1.42578125" style="1293" customWidth="1"/>
    <col min="6864" max="6864" width="1" style="1293" customWidth="1"/>
    <col min="6865" max="6865" width="0" style="1293" hidden="1" customWidth="1"/>
    <col min="6866" max="6866" width="0.7109375" style="1293" customWidth="1"/>
    <col min="6867" max="6867" width="1.42578125" style="1293" customWidth="1"/>
    <col min="6868" max="6910" width="0.85546875" style="1293"/>
    <col min="6911" max="6911" width="12.7109375" style="1293" customWidth="1"/>
    <col min="6912" max="7085" width="0.85546875" style="1293"/>
    <col min="7086" max="7086" width="13.28515625" style="1293" customWidth="1"/>
    <col min="7087" max="7087" width="4" style="1293" customWidth="1"/>
    <col min="7088" max="7088" width="35.85546875" style="1293" customWidth="1"/>
    <col min="7089" max="7089" width="13.7109375" style="1293" customWidth="1"/>
    <col min="7090" max="7090" width="18" style="1293" customWidth="1"/>
    <col min="7091" max="7097" width="1.42578125" style="1293" customWidth="1"/>
    <col min="7098" max="7098" width="0.140625" style="1293" customWidth="1"/>
    <col min="7099" max="7100" width="0" style="1293" hidden="1" customWidth="1"/>
    <col min="7101" max="7108" width="1.42578125" style="1293" customWidth="1"/>
    <col min="7109" max="7109" width="0.85546875" style="1293" customWidth="1"/>
    <col min="7110" max="7110" width="0" style="1293" hidden="1" customWidth="1"/>
    <col min="7111" max="7119" width="1.42578125" style="1293" customWidth="1"/>
    <col min="7120" max="7120" width="1" style="1293" customWidth="1"/>
    <col min="7121" max="7121" width="0" style="1293" hidden="1" customWidth="1"/>
    <col min="7122" max="7122" width="0.7109375" style="1293" customWidth="1"/>
    <col min="7123" max="7123" width="1.42578125" style="1293" customWidth="1"/>
    <col min="7124" max="7166" width="0.85546875" style="1293"/>
    <col min="7167" max="7167" width="12.7109375" style="1293" customWidth="1"/>
    <col min="7168" max="7341" width="0.85546875" style="1293"/>
    <col min="7342" max="7342" width="13.28515625" style="1293" customWidth="1"/>
    <col min="7343" max="7343" width="4" style="1293" customWidth="1"/>
    <col min="7344" max="7344" width="35.85546875" style="1293" customWidth="1"/>
    <col min="7345" max="7345" width="13.7109375" style="1293" customWidth="1"/>
    <col min="7346" max="7346" width="18" style="1293" customWidth="1"/>
    <col min="7347" max="7353" width="1.42578125" style="1293" customWidth="1"/>
    <col min="7354" max="7354" width="0.140625" style="1293" customWidth="1"/>
    <col min="7355" max="7356" width="0" style="1293" hidden="1" customWidth="1"/>
    <col min="7357" max="7364" width="1.42578125" style="1293" customWidth="1"/>
    <col min="7365" max="7365" width="0.85546875" style="1293" customWidth="1"/>
    <col min="7366" max="7366" width="0" style="1293" hidden="1" customWidth="1"/>
    <col min="7367" max="7375" width="1.42578125" style="1293" customWidth="1"/>
    <col min="7376" max="7376" width="1" style="1293" customWidth="1"/>
    <col min="7377" max="7377" width="0" style="1293" hidden="1" customWidth="1"/>
    <col min="7378" max="7378" width="0.7109375" style="1293" customWidth="1"/>
    <col min="7379" max="7379" width="1.42578125" style="1293" customWidth="1"/>
    <col min="7380" max="7422" width="0.85546875" style="1293"/>
    <col min="7423" max="7423" width="12.7109375" style="1293" customWidth="1"/>
    <col min="7424" max="7597" width="0.85546875" style="1293"/>
    <col min="7598" max="7598" width="13.28515625" style="1293" customWidth="1"/>
    <col min="7599" max="7599" width="4" style="1293" customWidth="1"/>
    <col min="7600" max="7600" width="35.85546875" style="1293" customWidth="1"/>
    <col min="7601" max="7601" width="13.7109375" style="1293" customWidth="1"/>
    <col min="7602" max="7602" width="18" style="1293" customWidth="1"/>
    <col min="7603" max="7609" width="1.42578125" style="1293" customWidth="1"/>
    <col min="7610" max="7610" width="0.140625" style="1293" customWidth="1"/>
    <col min="7611" max="7612" width="0" style="1293" hidden="1" customWidth="1"/>
    <col min="7613" max="7620" width="1.42578125" style="1293" customWidth="1"/>
    <col min="7621" max="7621" width="0.85546875" style="1293" customWidth="1"/>
    <col min="7622" max="7622" width="0" style="1293" hidden="1" customWidth="1"/>
    <col min="7623" max="7631" width="1.42578125" style="1293" customWidth="1"/>
    <col min="7632" max="7632" width="1" style="1293" customWidth="1"/>
    <col min="7633" max="7633" width="0" style="1293" hidden="1" customWidth="1"/>
    <col min="7634" max="7634" width="0.7109375" style="1293" customWidth="1"/>
    <col min="7635" max="7635" width="1.42578125" style="1293" customWidth="1"/>
    <col min="7636" max="7678" width="0.85546875" style="1293"/>
    <col min="7679" max="7679" width="12.7109375" style="1293" customWidth="1"/>
    <col min="7680" max="7853" width="0.85546875" style="1293"/>
    <col min="7854" max="7854" width="13.28515625" style="1293" customWidth="1"/>
    <col min="7855" max="7855" width="4" style="1293" customWidth="1"/>
    <col min="7856" max="7856" width="35.85546875" style="1293" customWidth="1"/>
    <col min="7857" max="7857" width="13.7109375" style="1293" customWidth="1"/>
    <col min="7858" max="7858" width="18" style="1293" customWidth="1"/>
    <col min="7859" max="7865" width="1.42578125" style="1293" customWidth="1"/>
    <col min="7866" max="7866" width="0.140625" style="1293" customWidth="1"/>
    <col min="7867" max="7868" width="0" style="1293" hidden="1" customWidth="1"/>
    <col min="7869" max="7876" width="1.42578125" style="1293" customWidth="1"/>
    <col min="7877" max="7877" width="0.85546875" style="1293" customWidth="1"/>
    <col min="7878" max="7878" width="0" style="1293" hidden="1" customWidth="1"/>
    <col min="7879" max="7887" width="1.42578125" style="1293" customWidth="1"/>
    <col min="7888" max="7888" width="1" style="1293" customWidth="1"/>
    <col min="7889" max="7889" width="0" style="1293" hidden="1" customWidth="1"/>
    <col min="7890" max="7890" width="0.7109375" style="1293" customWidth="1"/>
    <col min="7891" max="7891" width="1.42578125" style="1293" customWidth="1"/>
    <col min="7892" max="7934" width="0.85546875" style="1293"/>
    <col min="7935" max="7935" width="12.7109375" style="1293" customWidth="1"/>
    <col min="7936" max="8109" width="0.85546875" style="1293"/>
    <col min="8110" max="8110" width="13.28515625" style="1293" customWidth="1"/>
    <col min="8111" max="8111" width="4" style="1293" customWidth="1"/>
    <col min="8112" max="8112" width="35.85546875" style="1293" customWidth="1"/>
    <col min="8113" max="8113" width="13.7109375" style="1293" customWidth="1"/>
    <col min="8114" max="8114" width="18" style="1293" customWidth="1"/>
    <col min="8115" max="8121" width="1.42578125" style="1293" customWidth="1"/>
    <col min="8122" max="8122" width="0.140625" style="1293" customWidth="1"/>
    <col min="8123" max="8124" width="0" style="1293" hidden="1" customWidth="1"/>
    <col min="8125" max="8132" width="1.42578125" style="1293" customWidth="1"/>
    <col min="8133" max="8133" width="0.85546875" style="1293" customWidth="1"/>
    <col min="8134" max="8134" width="0" style="1293" hidden="1" customWidth="1"/>
    <col min="8135" max="8143" width="1.42578125" style="1293" customWidth="1"/>
    <col min="8144" max="8144" width="1" style="1293" customWidth="1"/>
    <col min="8145" max="8145" width="0" style="1293" hidden="1" customWidth="1"/>
    <col min="8146" max="8146" width="0.7109375" style="1293" customWidth="1"/>
    <col min="8147" max="8147" width="1.42578125" style="1293" customWidth="1"/>
    <col min="8148" max="8190" width="0.85546875" style="1293"/>
    <col min="8191" max="8191" width="12.7109375" style="1293" customWidth="1"/>
    <col min="8192" max="8365" width="0.85546875" style="1293"/>
    <col min="8366" max="8366" width="13.28515625" style="1293" customWidth="1"/>
    <col min="8367" max="8367" width="4" style="1293" customWidth="1"/>
    <col min="8368" max="8368" width="35.85546875" style="1293" customWidth="1"/>
    <col min="8369" max="8369" width="13.7109375" style="1293" customWidth="1"/>
    <col min="8370" max="8370" width="18" style="1293" customWidth="1"/>
    <col min="8371" max="8377" width="1.42578125" style="1293" customWidth="1"/>
    <col min="8378" max="8378" width="0.140625" style="1293" customWidth="1"/>
    <col min="8379" max="8380" width="0" style="1293" hidden="1" customWidth="1"/>
    <col min="8381" max="8388" width="1.42578125" style="1293" customWidth="1"/>
    <col min="8389" max="8389" width="0.85546875" style="1293" customWidth="1"/>
    <col min="8390" max="8390" width="0" style="1293" hidden="1" customWidth="1"/>
    <col min="8391" max="8399" width="1.42578125" style="1293" customWidth="1"/>
    <col min="8400" max="8400" width="1" style="1293" customWidth="1"/>
    <col min="8401" max="8401" width="0" style="1293" hidden="1" customWidth="1"/>
    <col min="8402" max="8402" width="0.7109375" style="1293" customWidth="1"/>
    <col min="8403" max="8403" width="1.42578125" style="1293" customWidth="1"/>
    <col min="8404" max="8446" width="0.85546875" style="1293"/>
    <col min="8447" max="8447" width="12.7109375" style="1293" customWidth="1"/>
    <col min="8448" max="8621" width="0.85546875" style="1293"/>
    <col min="8622" max="8622" width="13.28515625" style="1293" customWidth="1"/>
    <col min="8623" max="8623" width="4" style="1293" customWidth="1"/>
    <col min="8624" max="8624" width="35.85546875" style="1293" customWidth="1"/>
    <col min="8625" max="8625" width="13.7109375" style="1293" customWidth="1"/>
    <col min="8626" max="8626" width="18" style="1293" customWidth="1"/>
    <col min="8627" max="8633" width="1.42578125" style="1293" customWidth="1"/>
    <col min="8634" max="8634" width="0.140625" style="1293" customWidth="1"/>
    <col min="8635" max="8636" width="0" style="1293" hidden="1" customWidth="1"/>
    <col min="8637" max="8644" width="1.42578125" style="1293" customWidth="1"/>
    <col min="8645" max="8645" width="0.85546875" style="1293" customWidth="1"/>
    <col min="8646" max="8646" width="0" style="1293" hidden="1" customWidth="1"/>
    <col min="8647" max="8655" width="1.42578125" style="1293" customWidth="1"/>
    <col min="8656" max="8656" width="1" style="1293" customWidth="1"/>
    <col min="8657" max="8657" width="0" style="1293" hidden="1" customWidth="1"/>
    <col min="8658" max="8658" width="0.7109375" style="1293" customWidth="1"/>
    <col min="8659" max="8659" width="1.42578125" style="1293" customWidth="1"/>
    <col min="8660" max="8702" width="0.85546875" style="1293"/>
    <col min="8703" max="8703" width="12.7109375" style="1293" customWidth="1"/>
    <col min="8704" max="8877" width="0.85546875" style="1293"/>
    <col min="8878" max="8878" width="13.28515625" style="1293" customWidth="1"/>
    <col min="8879" max="8879" width="4" style="1293" customWidth="1"/>
    <col min="8880" max="8880" width="35.85546875" style="1293" customWidth="1"/>
    <col min="8881" max="8881" width="13.7109375" style="1293" customWidth="1"/>
    <col min="8882" max="8882" width="18" style="1293" customWidth="1"/>
    <col min="8883" max="8889" width="1.42578125" style="1293" customWidth="1"/>
    <col min="8890" max="8890" width="0.140625" style="1293" customWidth="1"/>
    <col min="8891" max="8892" width="0" style="1293" hidden="1" customWidth="1"/>
    <col min="8893" max="8900" width="1.42578125" style="1293" customWidth="1"/>
    <col min="8901" max="8901" width="0.85546875" style="1293" customWidth="1"/>
    <col min="8902" max="8902" width="0" style="1293" hidden="1" customWidth="1"/>
    <col min="8903" max="8911" width="1.42578125" style="1293" customWidth="1"/>
    <col min="8912" max="8912" width="1" style="1293" customWidth="1"/>
    <col min="8913" max="8913" width="0" style="1293" hidden="1" customWidth="1"/>
    <col min="8914" max="8914" width="0.7109375" style="1293" customWidth="1"/>
    <col min="8915" max="8915" width="1.42578125" style="1293" customWidth="1"/>
    <col min="8916" max="8958" width="0.85546875" style="1293"/>
    <col min="8959" max="8959" width="12.7109375" style="1293" customWidth="1"/>
    <col min="8960" max="9133" width="0.85546875" style="1293"/>
    <col min="9134" max="9134" width="13.28515625" style="1293" customWidth="1"/>
    <col min="9135" max="9135" width="4" style="1293" customWidth="1"/>
    <col min="9136" max="9136" width="35.85546875" style="1293" customWidth="1"/>
    <col min="9137" max="9137" width="13.7109375" style="1293" customWidth="1"/>
    <col min="9138" max="9138" width="18" style="1293" customWidth="1"/>
    <col min="9139" max="9145" width="1.42578125" style="1293" customWidth="1"/>
    <col min="9146" max="9146" width="0.140625" style="1293" customWidth="1"/>
    <col min="9147" max="9148" width="0" style="1293" hidden="1" customWidth="1"/>
    <col min="9149" max="9156" width="1.42578125" style="1293" customWidth="1"/>
    <col min="9157" max="9157" width="0.85546875" style="1293" customWidth="1"/>
    <col min="9158" max="9158" width="0" style="1293" hidden="1" customWidth="1"/>
    <col min="9159" max="9167" width="1.42578125" style="1293" customWidth="1"/>
    <col min="9168" max="9168" width="1" style="1293" customWidth="1"/>
    <col min="9169" max="9169" width="0" style="1293" hidden="1" customWidth="1"/>
    <col min="9170" max="9170" width="0.7109375" style="1293" customWidth="1"/>
    <col min="9171" max="9171" width="1.42578125" style="1293" customWidth="1"/>
    <col min="9172" max="9214" width="0.85546875" style="1293"/>
    <col min="9215" max="9215" width="12.7109375" style="1293" customWidth="1"/>
    <col min="9216" max="9389" width="0.85546875" style="1293"/>
    <col min="9390" max="9390" width="13.28515625" style="1293" customWidth="1"/>
    <col min="9391" max="9391" width="4" style="1293" customWidth="1"/>
    <col min="9392" max="9392" width="35.85546875" style="1293" customWidth="1"/>
    <col min="9393" max="9393" width="13.7109375" style="1293" customWidth="1"/>
    <col min="9394" max="9394" width="18" style="1293" customWidth="1"/>
    <col min="9395" max="9401" width="1.42578125" style="1293" customWidth="1"/>
    <col min="9402" max="9402" width="0.140625" style="1293" customWidth="1"/>
    <col min="9403" max="9404" width="0" style="1293" hidden="1" customWidth="1"/>
    <col min="9405" max="9412" width="1.42578125" style="1293" customWidth="1"/>
    <col min="9413" max="9413" width="0.85546875" style="1293" customWidth="1"/>
    <col min="9414" max="9414" width="0" style="1293" hidden="1" customWidth="1"/>
    <col min="9415" max="9423" width="1.42578125" style="1293" customWidth="1"/>
    <col min="9424" max="9424" width="1" style="1293" customWidth="1"/>
    <col min="9425" max="9425" width="0" style="1293" hidden="1" customWidth="1"/>
    <col min="9426" max="9426" width="0.7109375" style="1293" customWidth="1"/>
    <col min="9427" max="9427" width="1.42578125" style="1293" customWidth="1"/>
    <col min="9428" max="9470" width="0.85546875" style="1293"/>
    <col min="9471" max="9471" width="12.7109375" style="1293" customWidth="1"/>
    <col min="9472" max="9645" width="0.85546875" style="1293"/>
    <col min="9646" max="9646" width="13.28515625" style="1293" customWidth="1"/>
    <col min="9647" max="9647" width="4" style="1293" customWidth="1"/>
    <col min="9648" max="9648" width="35.85546875" style="1293" customWidth="1"/>
    <col min="9649" max="9649" width="13.7109375" style="1293" customWidth="1"/>
    <col min="9650" max="9650" width="18" style="1293" customWidth="1"/>
    <col min="9651" max="9657" width="1.42578125" style="1293" customWidth="1"/>
    <col min="9658" max="9658" width="0.140625" style="1293" customWidth="1"/>
    <col min="9659" max="9660" width="0" style="1293" hidden="1" customWidth="1"/>
    <col min="9661" max="9668" width="1.42578125" style="1293" customWidth="1"/>
    <col min="9669" max="9669" width="0.85546875" style="1293" customWidth="1"/>
    <col min="9670" max="9670" width="0" style="1293" hidden="1" customWidth="1"/>
    <col min="9671" max="9679" width="1.42578125" style="1293" customWidth="1"/>
    <col min="9680" max="9680" width="1" style="1293" customWidth="1"/>
    <col min="9681" max="9681" width="0" style="1293" hidden="1" customWidth="1"/>
    <col min="9682" max="9682" width="0.7109375" style="1293" customWidth="1"/>
    <col min="9683" max="9683" width="1.42578125" style="1293" customWidth="1"/>
    <col min="9684" max="9726" width="0.85546875" style="1293"/>
    <col min="9727" max="9727" width="12.7109375" style="1293" customWidth="1"/>
    <col min="9728" max="9901" width="0.85546875" style="1293"/>
    <col min="9902" max="9902" width="13.28515625" style="1293" customWidth="1"/>
    <col min="9903" max="9903" width="4" style="1293" customWidth="1"/>
    <col min="9904" max="9904" width="35.85546875" style="1293" customWidth="1"/>
    <col min="9905" max="9905" width="13.7109375" style="1293" customWidth="1"/>
    <col min="9906" max="9906" width="18" style="1293" customWidth="1"/>
    <col min="9907" max="9913" width="1.42578125" style="1293" customWidth="1"/>
    <col min="9914" max="9914" width="0.140625" style="1293" customWidth="1"/>
    <col min="9915" max="9916" width="0" style="1293" hidden="1" customWidth="1"/>
    <col min="9917" max="9924" width="1.42578125" style="1293" customWidth="1"/>
    <col min="9925" max="9925" width="0.85546875" style="1293" customWidth="1"/>
    <col min="9926" max="9926" width="0" style="1293" hidden="1" customWidth="1"/>
    <col min="9927" max="9935" width="1.42578125" style="1293" customWidth="1"/>
    <col min="9936" max="9936" width="1" style="1293" customWidth="1"/>
    <col min="9937" max="9937" width="0" style="1293" hidden="1" customWidth="1"/>
    <col min="9938" max="9938" width="0.7109375" style="1293" customWidth="1"/>
    <col min="9939" max="9939" width="1.42578125" style="1293" customWidth="1"/>
    <col min="9940" max="9982" width="0.85546875" style="1293"/>
    <col min="9983" max="9983" width="12.7109375" style="1293" customWidth="1"/>
    <col min="9984" max="10157" width="0.85546875" style="1293"/>
    <col min="10158" max="10158" width="13.28515625" style="1293" customWidth="1"/>
    <col min="10159" max="10159" width="4" style="1293" customWidth="1"/>
    <col min="10160" max="10160" width="35.85546875" style="1293" customWidth="1"/>
    <col min="10161" max="10161" width="13.7109375" style="1293" customWidth="1"/>
    <col min="10162" max="10162" width="18" style="1293" customWidth="1"/>
    <col min="10163" max="10169" width="1.42578125" style="1293" customWidth="1"/>
    <col min="10170" max="10170" width="0.140625" style="1293" customWidth="1"/>
    <col min="10171" max="10172" width="0" style="1293" hidden="1" customWidth="1"/>
    <col min="10173" max="10180" width="1.42578125" style="1293" customWidth="1"/>
    <col min="10181" max="10181" width="0.85546875" style="1293" customWidth="1"/>
    <col min="10182" max="10182" width="0" style="1293" hidden="1" customWidth="1"/>
    <col min="10183" max="10191" width="1.42578125" style="1293" customWidth="1"/>
    <col min="10192" max="10192" width="1" style="1293" customWidth="1"/>
    <col min="10193" max="10193" width="0" style="1293" hidden="1" customWidth="1"/>
    <col min="10194" max="10194" width="0.7109375" style="1293" customWidth="1"/>
    <col min="10195" max="10195" width="1.42578125" style="1293" customWidth="1"/>
    <col min="10196" max="10238" width="0.85546875" style="1293"/>
    <col min="10239" max="10239" width="12.7109375" style="1293" customWidth="1"/>
    <col min="10240" max="10413" width="0.85546875" style="1293"/>
    <col min="10414" max="10414" width="13.28515625" style="1293" customWidth="1"/>
    <col min="10415" max="10415" width="4" style="1293" customWidth="1"/>
    <col min="10416" max="10416" width="35.85546875" style="1293" customWidth="1"/>
    <col min="10417" max="10417" width="13.7109375" style="1293" customWidth="1"/>
    <col min="10418" max="10418" width="18" style="1293" customWidth="1"/>
    <col min="10419" max="10425" width="1.42578125" style="1293" customWidth="1"/>
    <col min="10426" max="10426" width="0.140625" style="1293" customWidth="1"/>
    <col min="10427" max="10428" width="0" style="1293" hidden="1" customWidth="1"/>
    <col min="10429" max="10436" width="1.42578125" style="1293" customWidth="1"/>
    <col min="10437" max="10437" width="0.85546875" style="1293" customWidth="1"/>
    <col min="10438" max="10438" width="0" style="1293" hidden="1" customWidth="1"/>
    <col min="10439" max="10447" width="1.42578125" style="1293" customWidth="1"/>
    <col min="10448" max="10448" width="1" style="1293" customWidth="1"/>
    <col min="10449" max="10449" width="0" style="1293" hidden="1" customWidth="1"/>
    <col min="10450" max="10450" width="0.7109375" style="1293" customWidth="1"/>
    <col min="10451" max="10451" width="1.42578125" style="1293" customWidth="1"/>
    <col min="10452" max="10494" width="0.85546875" style="1293"/>
    <col min="10495" max="10495" width="12.7109375" style="1293" customWidth="1"/>
    <col min="10496" max="10669" width="0.85546875" style="1293"/>
    <col min="10670" max="10670" width="13.28515625" style="1293" customWidth="1"/>
    <col min="10671" max="10671" width="4" style="1293" customWidth="1"/>
    <col min="10672" max="10672" width="35.85546875" style="1293" customWidth="1"/>
    <col min="10673" max="10673" width="13.7109375" style="1293" customWidth="1"/>
    <col min="10674" max="10674" width="18" style="1293" customWidth="1"/>
    <col min="10675" max="10681" width="1.42578125" style="1293" customWidth="1"/>
    <col min="10682" max="10682" width="0.140625" style="1293" customWidth="1"/>
    <col min="10683" max="10684" width="0" style="1293" hidden="1" customWidth="1"/>
    <col min="10685" max="10692" width="1.42578125" style="1293" customWidth="1"/>
    <col min="10693" max="10693" width="0.85546875" style="1293" customWidth="1"/>
    <col min="10694" max="10694" width="0" style="1293" hidden="1" customWidth="1"/>
    <col min="10695" max="10703" width="1.42578125" style="1293" customWidth="1"/>
    <col min="10704" max="10704" width="1" style="1293" customWidth="1"/>
    <col min="10705" max="10705" width="0" style="1293" hidden="1" customWidth="1"/>
    <col min="10706" max="10706" width="0.7109375" style="1293" customWidth="1"/>
    <col min="10707" max="10707" width="1.42578125" style="1293" customWidth="1"/>
    <col min="10708" max="10750" width="0.85546875" style="1293"/>
    <col min="10751" max="10751" width="12.7109375" style="1293" customWidth="1"/>
    <col min="10752" max="10925" width="0.85546875" style="1293"/>
    <col min="10926" max="10926" width="13.28515625" style="1293" customWidth="1"/>
    <col min="10927" max="10927" width="4" style="1293" customWidth="1"/>
    <col min="10928" max="10928" width="35.85546875" style="1293" customWidth="1"/>
    <col min="10929" max="10929" width="13.7109375" style="1293" customWidth="1"/>
    <col min="10930" max="10930" width="18" style="1293" customWidth="1"/>
    <col min="10931" max="10937" width="1.42578125" style="1293" customWidth="1"/>
    <col min="10938" max="10938" width="0.140625" style="1293" customWidth="1"/>
    <col min="10939" max="10940" width="0" style="1293" hidden="1" customWidth="1"/>
    <col min="10941" max="10948" width="1.42578125" style="1293" customWidth="1"/>
    <col min="10949" max="10949" width="0.85546875" style="1293" customWidth="1"/>
    <col min="10950" max="10950" width="0" style="1293" hidden="1" customWidth="1"/>
    <col min="10951" max="10959" width="1.42578125" style="1293" customWidth="1"/>
    <col min="10960" max="10960" width="1" style="1293" customWidth="1"/>
    <col min="10961" max="10961" width="0" style="1293" hidden="1" customWidth="1"/>
    <col min="10962" max="10962" width="0.7109375" style="1293" customWidth="1"/>
    <col min="10963" max="10963" width="1.42578125" style="1293" customWidth="1"/>
    <col min="10964" max="11006" width="0.85546875" style="1293"/>
    <col min="11007" max="11007" width="12.7109375" style="1293" customWidth="1"/>
    <col min="11008" max="11181" width="0.85546875" style="1293"/>
    <col min="11182" max="11182" width="13.28515625" style="1293" customWidth="1"/>
    <col min="11183" max="11183" width="4" style="1293" customWidth="1"/>
    <col min="11184" max="11184" width="35.85546875" style="1293" customWidth="1"/>
    <col min="11185" max="11185" width="13.7109375" style="1293" customWidth="1"/>
    <col min="11186" max="11186" width="18" style="1293" customWidth="1"/>
    <col min="11187" max="11193" width="1.42578125" style="1293" customWidth="1"/>
    <col min="11194" max="11194" width="0.140625" style="1293" customWidth="1"/>
    <col min="11195" max="11196" width="0" style="1293" hidden="1" customWidth="1"/>
    <col min="11197" max="11204" width="1.42578125" style="1293" customWidth="1"/>
    <col min="11205" max="11205" width="0.85546875" style="1293" customWidth="1"/>
    <col min="11206" max="11206" width="0" style="1293" hidden="1" customWidth="1"/>
    <col min="11207" max="11215" width="1.42578125" style="1293" customWidth="1"/>
    <col min="11216" max="11216" width="1" style="1293" customWidth="1"/>
    <col min="11217" max="11217" width="0" style="1293" hidden="1" customWidth="1"/>
    <col min="11218" max="11218" width="0.7109375" style="1293" customWidth="1"/>
    <col min="11219" max="11219" width="1.42578125" style="1293" customWidth="1"/>
    <col min="11220" max="11262" width="0.85546875" style="1293"/>
    <col min="11263" max="11263" width="12.7109375" style="1293" customWidth="1"/>
    <col min="11264" max="11437" width="0.85546875" style="1293"/>
    <col min="11438" max="11438" width="13.28515625" style="1293" customWidth="1"/>
    <col min="11439" max="11439" width="4" style="1293" customWidth="1"/>
    <col min="11440" max="11440" width="35.85546875" style="1293" customWidth="1"/>
    <col min="11441" max="11441" width="13.7109375" style="1293" customWidth="1"/>
    <col min="11442" max="11442" width="18" style="1293" customWidth="1"/>
    <col min="11443" max="11449" width="1.42578125" style="1293" customWidth="1"/>
    <col min="11450" max="11450" width="0.140625" style="1293" customWidth="1"/>
    <col min="11451" max="11452" width="0" style="1293" hidden="1" customWidth="1"/>
    <col min="11453" max="11460" width="1.42578125" style="1293" customWidth="1"/>
    <col min="11461" max="11461" width="0.85546875" style="1293" customWidth="1"/>
    <col min="11462" max="11462" width="0" style="1293" hidden="1" customWidth="1"/>
    <col min="11463" max="11471" width="1.42578125" style="1293" customWidth="1"/>
    <col min="11472" max="11472" width="1" style="1293" customWidth="1"/>
    <col min="11473" max="11473" width="0" style="1293" hidden="1" customWidth="1"/>
    <col min="11474" max="11474" width="0.7109375" style="1293" customWidth="1"/>
    <col min="11475" max="11475" width="1.42578125" style="1293" customWidth="1"/>
    <col min="11476" max="11518" width="0.85546875" style="1293"/>
    <col min="11519" max="11519" width="12.7109375" style="1293" customWidth="1"/>
    <col min="11520" max="11693" width="0.85546875" style="1293"/>
    <col min="11694" max="11694" width="13.28515625" style="1293" customWidth="1"/>
    <col min="11695" max="11695" width="4" style="1293" customWidth="1"/>
    <col min="11696" max="11696" width="35.85546875" style="1293" customWidth="1"/>
    <col min="11697" max="11697" width="13.7109375" style="1293" customWidth="1"/>
    <col min="11698" max="11698" width="18" style="1293" customWidth="1"/>
    <col min="11699" max="11705" width="1.42578125" style="1293" customWidth="1"/>
    <col min="11706" max="11706" width="0.140625" style="1293" customWidth="1"/>
    <col min="11707" max="11708" width="0" style="1293" hidden="1" customWidth="1"/>
    <col min="11709" max="11716" width="1.42578125" style="1293" customWidth="1"/>
    <col min="11717" max="11717" width="0.85546875" style="1293" customWidth="1"/>
    <col min="11718" max="11718" width="0" style="1293" hidden="1" customWidth="1"/>
    <col min="11719" max="11727" width="1.42578125" style="1293" customWidth="1"/>
    <col min="11728" max="11728" width="1" style="1293" customWidth="1"/>
    <col min="11729" max="11729" width="0" style="1293" hidden="1" customWidth="1"/>
    <col min="11730" max="11730" width="0.7109375" style="1293" customWidth="1"/>
    <col min="11731" max="11731" width="1.42578125" style="1293" customWidth="1"/>
    <col min="11732" max="11774" width="0.85546875" style="1293"/>
    <col min="11775" max="11775" width="12.7109375" style="1293" customWidth="1"/>
    <col min="11776" max="11949" width="0.85546875" style="1293"/>
    <col min="11950" max="11950" width="13.28515625" style="1293" customWidth="1"/>
    <col min="11951" max="11951" width="4" style="1293" customWidth="1"/>
    <col min="11952" max="11952" width="35.85546875" style="1293" customWidth="1"/>
    <col min="11953" max="11953" width="13.7109375" style="1293" customWidth="1"/>
    <col min="11954" max="11954" width="18" style="1293" customWidth="1"/>
    <col min="11955" max="11961" width="1.42578125" style="1293" customWidth="1"/>
    <col min="11962" max="11962" width="0.140625" style="1293" customWidth="1"/>
    <col min="11963" max="11964" width="0" style="1293" hidden="1" customWidth="1"/>
    <col min="11965" max="11972" width="1.42578125" style="1293" customWidth="1"/>
    <col min="11973" max="11973" width="0.85546875" style="1293" customWidth="1"/>
    <col min="11974" max="11974" width="0" style="1293" hidden="1" customWidth="1"/>
    <col min="11975" max="11983" width="1.42578125" style="1293" customWidth="1"/>
    <col min="11984" max="11984" width="1" style="1293" customWidth="1"/>
    <col min="11985" max="11985" width="0" style="1293" hidden="1" customWidth="1"/>
    <col min="11986" max="11986" width="0.7109375" style="1293" customWidth="1"/>
    <col min="11987" max="11987" width="1.42578125" style="1293" customWidth="1"/>
    <col min="11988" max="12030" width="0.85546875" style="1293"/>
    <col min="12031" max="12031" width="12.7109375" style="1293" customWidth="1"/>
    <col min="12032" max="12205" width="0.85546875" style="1293"/>
    <col min="12206" max="12206" width="13.28515625" style="1293" customWidth="1"/>
    <col min="12207" max="12207" width="4" style="1293" customWidth="1"/>
    <col min="12208" max="12208" width="35.85546875" style="1293" customWidth="1"/>
    <col min="12209" max="12209" width="13.7109375" style="1293" customWidth="1"/>
    <col min="12210" max="12210" width="18" style="1293" customWidth="1"/>
    <col min="12211" max="12217" width="1.42578125" style="1293" customWidth="1"/>
    <col min="12218" max="12218" width="0.140625" style="1293" customWidth="1"/>
    <col min="12219" max="12220" width="0" style="1293" hidden="1" customWidth="1"/>
    <col min="12221" max="12228" width="1.42578125" style="1293" customWidth="1"/>
    <col min="12229" max="12229" width="0.85546875" style="1293" customWidth="1"/>
    <col min="12230" max="12230" width="0" style="1293" hidden="1" customWidth="1"/>
    <col min="12231" max="12239" width="1.42578125" style="1293" customWidth="1"/>
    <col min="12240" max="12240" width="1" style="1293" customWidth="1"/>
    <col min="12241" max="12241" width="0" style="1293" hidden="1" customWidth="1"/>
    <col min="12242" max="12242" width="0.7109375" style="1293" customWidth="1"/>
    <col min="12243" max="12243" width="1.42578125" style="1293" customWidth="1"/>
    <col min="12244" max="12286" width="0.85546875" style="1293"/>
    <col min="12287" max="12287" width="12.7109375" style="1293" customWidth="1"/>
    <col min="12288" max="12461" width="0.85546875" style="1293"/>
    <col min="12462" max="12462" width="13.28515625" style="1293" customWidth="1"/>
    <col min="12463" max="12463" width="4" style="1293" customWidth="1"/>
    <col min="12464" max="12464" width="35.85546875" style="1293" customWidth="1"/>
    <col min="12465" max="12465" width="13.7109375" style="1293" customWidth="1"/>
    <col min="12466" max="12466" width="18" style="1293" customWidth="1"/>
    <col min="12467" max="12473" width="1.42578125" style="1293" customWidth="1"/>
    <col min="12474" max="12474" width="0.140625" style="1293" customWidth="1"/>
    <col min="12475" max="12476" width="0" style="1293" hidden="1" customWidth="1"/>
    <col min="12477" max="12484" width="1.42578125" style="1293" customWidth="1"/>
    <col min="12485" max="12485" width="0.85546875" style="1293" customWidth="1"/>
    <col min="12486" max="12486" width="0" style="1293" hidden="1" customWidth="1"/>
    <col min="12487" max="12495" width="1.42578125" style="1293" customWidth="1"/>
    <col min="12496" max="12496" width="1" style="1293" customWidth="1"/>
    <col min="12497" max="12497" width="0" style="1293" hidden="1" customWidth="1"/>
    <col min="12498" max="12498" width="0.7109375" style="1293" customWidth="1"/>
    <col min="12499" max="12499" width="1.42578125" style="1293" customWidth="1"/>
    <col min="12500" max="12542" width="0.85546875" style="1293"/>
    <col min="12543" max="12543" width="12.7109375" style="1293" customWidth="1"/>
    <col min="12544" max="12717" width="0.85546875" style="1293"/>
    <col min="12718" max="12718" width="13.28515625" style="1293" customWidth="1"/>
    <col min="12719" max="12719" width="4" style="1293" customWidth="1"/>
    <col min="12720" max="12720" width="35.85546875" style="1293" customWidth="1"/>
    <col min="12721" max="12721" width="13.7109375" style="1293" customWidth="1"/>
    <col min="12722" max="12722" width="18" style="1293" customWidth="1"/>
    <col min="12723" max="12729" width="1.42578125" style="1293" customWidth="1"/>
    <col min="12730" max="12730" width="0.140625" style="1293" customWidth="1"/>
    <col min="12731" max="12732" width="0" style="1293" hidden="1" customWidth="1"/>
    <col min="12733" max="12740" width="1.42578125" style="1293" customWidth="1"/>
    <col min="12741" max="12741" width="0.85546875" style="1293" customWidth="1"/>
    <col min="12742" max="12742" width="0" style="1293" hidden="1" customWidth="1"/>
    <col min="12743" max="12751" width="1.42578125" style="1293" customWidth="1"/>
    <col min="12752" max="12752" width="1" style="1293" customWidth="1"/>
    <col min="12753" max="12753" width="0" style="1293" hidden="1" customWidth="1"/>
    <col min="12754" max="12754" width="0.7109375" style="1293" customWidth="1"/>
    <col min="12755" max="12755" width="1.42578125" style="1293" customWidth="1"/>
    <col min="12756" max="12798" width="0.85546875" style="1293"/>
    <col min="12799" max="12799" width="12.7109375" style="1293" customWidth="1"/>
    <col min="12800" max="12973" width="0.85546875" style="1293"/>
    <col min="12974" max="12974" width="13.28515625" style="1293" customWidth="1"/>
    <col min="12975" max="12975" width="4" style="1293" customWidth="1"/>
    <col min="12976" max="12976" width="35.85546875" style="1293" customWidth="1"/>
    <col min="12977" max="12977" width="13.7109375" style="1293" customWidth="1"/>
    <col min="12978" max="12978" width="18" style="1293" customWidth="1"/>
    <col min="12979" max="12985" width="1.42578125" style="1293" customWidth="1"/>
    <col min="12986" max="12986" width="0.140625" style="1293" customWidth="1"/>
    <col min="12987" max="12988" width="0" style="1293" hidden="1" customWidth="1"/>
    <col min="12989" max="12996" width="1.42578125" style="1293" customWidth="1"/>
    <col min="12997" max="12997" width="0.85546875" style="1293" customWidth="1"/>
    <col min="12998" max="12998" width="0" style="1293" hidden="1" customWidth="1"/>
    <col min="12999" max="13007" width="1.42578125" style="1293" customWidth="1"/>
    <col min="13008" max="13008" width="1" style="1293" customWidth="1"/>
    <col min="13009" max="13009" width="0" style="1293" hidden="1" customWidth="1"/>
    <col min="13010" max="13010" width="0.7109375" style="1293" customWidth="1"/>
    <col min="13011" max="13011" width="1.42578125" style="1293" customWidth="1"/>
    <col min="13012" max="13054" width="0.85546875" style="1293"/>
    <col min="13055" max="13055" width="12.7109375" style="1293" customWidth="1"/>
    <col min="13056" max="13229" width="0.85546875" style="1293"/>
    <col min="13230" max="13230" width="13.28515625" style="1293" customWidth="1"/>
    <col min="13231" max="13231" width="4" style="1293" customWidth="1"/>
    <col min="13232" max="13232" width="35.85546875" style="1293" customWidth="1"/>
    <col min="13233" max="13233" width="13.7109375" style="1293" customWidth="1"/>
    <col min="13234" max="13234" width="18" style="1293" customWidth="1"/>
    <col min="13235" max="13241" width="1.42578125" style="1293" customWidth="1"/>
    <col min="13242" max="13242" width="0.140625" style="1293" customWidth="1"/>
    <col min="13243" max="13244" width="0" style="1293" hidden="1" customWidth="1"/>
    <col min="13245" max="13252" width="1.42578125" style="1293" customWidth="1"/>
    <col min="13253" max="13253" width="0.85546875" style="1293" customWidth="1"/>
    <col min="13254" max="13254" width="0" style="1293" hidden="1" customWidth="1"/>
    <col min="13255" max="13263" width="1.42578125" style="1293" customWidth="1"/>
    <col min="13264" max="13264" width="1" style="1293" customWidth="1"/>
    <col min="13265" max="13265" width="0" style="1293" hidden="1" customWidth="1"/>
    <col min="13266" max="13266" width="0.7109375" style="1293" customWidth="1"/>
    <col min="13267" max="13267" width="1.42578125" style="1293" customWidth="1"/>
    <col min="13268" max="13310" width="0.85546875" style="1293"/>
    <col min="13311" max="13311" width="12.7109375" style="1293" customWidth="1"/>
    <col min="13312" max="13485" width="0.85546875" style="1293"/>
    <col min="13486" max="13486" width="13.28515625" style="1293" customWidth="1"/>
    <col min="13487" max="13487" width="4" style="1293" customWidth="1"/>
    <col min="13488" max="13488" width="35.85546875" style="1293" customWidth="1"/>
    <col min="13489" max="13489" width="13.7109375" style="1293" customWidth="1"/>
    <col min="13490" max="13490" width="18" style="1293" customWidth="1"/>
    <col min="13491" max="13497" width="1.42578125" style="1293" customWidth="1"/>
    <col min="13498" max="13498" width="0.140625" style="1293" customWidth="1"/>
    <col min="13499" max="13500" width="0" style="1293" hidden="1" customWidth="1"/>
    <col min="13501" max="13508" width="1.42578125" style="1293" customWidth="1"/>
    <col min="13509" max="13509" width="0.85546875" style="1293" customWidth="1"/>
    <col min="13510" max="13510" width="0" style="1293" hidden="1" customWidth="1"/>
    <col min="13511" max="13519" width="1.42578125" style="1293" customWidth="1"/>
    <col min="13520" max="13520" width="1" style="1293" customWidth="1"/>
    <col min="13521" max="13521" width="0" style="1293" hidden="1" customWidth="1"/>
    <col min="13522" max="13522" width="0.7109375" style="1293" customWidth="1"/>
    <col min="13523" max="13523" width="1.42578125" style="1293" customWidth="1"/>
    <col min="13524" max="13566" width="0.85546875" style="1293"/>
    <col min="13567" max="13567" width="12.7109375" style="1293" customWidth="1"/>
    <col min="13568" max="13741" width="0.85546875" style="1293"/>
    <col min="13742" max="13742" width="13.28515625" style="1293" customWidth="1"/>
    <col min="13743" max="13743" width="4" style="1293" customWidth="1"/>
    <col min="13744" max="13744" width="35.85546875" style="1293" customWidth="1"/>
    <col min="13745" max="13745" width="13.7109375" style="1293" customWidth="1"/>
    <col min="13746" max="13746" width="18" style="1293" customWidth="1"/>
    <col min="13747" max="13753" width="1.42578125" style="1293" customWidth="1"/>
    <col min="13754" max="13754" width="0.140625" style="1293" customWidth="1"/>
    <col min="13755" max="13756" width="0" style="1293" hidden="1" customWidth="1"/>
    <col min="13757" max="13764" width="1.42578125" style="1293" customWidth="1"/>
    <col min="13765" max="13765" width="0.85546875" style="1293" customWidth="1"/>
    <col min="13766" max="13766" width="0" style="1293" hidden="1" customWidth="1"/>
    <col min="13767" max="13775" width="1.42578125" style="1293" customWidth="1"/>
    <col min="13776" max="13776" width="1" style="1293" customWidth="1"/>
    <col min="13777" max="13777" width="0" style="1293" hidden="1" customWidth="1"/>
    <col min="13778" max="13778" width="0.7109375" style="1293" customWidth="1"/>
    <col min="13779" max="13779" width="1.42578125" style="1293" customWidth="1"/>
    <col min="13780" max="13822" width="0.85546875" style="1293"/>
    <col min="13823" max="13823" width="12.7109375" style="1293" customWidth="1"/>
    <col min="13824" max="13997" width="0.85546875" style="1293"/>
    <col min="13998" max="13998" width="13.28515625" style="1293" customWidth="1"/>
    <col min="13999" max="13999" width="4" style="1293" customWidth="1"/>
    <col min="14000" max="14000" width="35.85546875" style="1293" customWidth="1"/>
    <col min="14001" max="14001" width="13.7109375" style="1293" customWidth="1"/>
    <col min="14002" max="14002" width="18" style="1293" customWidth="1"/>
    <col min="14003" max="14009" width="1.42578125" style="1293" customWidth="1"/>
    <col min="14010" max="14010" width="0.140625" style="1293" customWidth="1"/>
    <col min="14011" max="14012" width="0" style="1293" hidden="1" customWidth="1"/>
    <col min="14013" max="14020" width="1.42578125" style="1293" customWidth="1"/>
    <col min="14021" max="14021" width="0.85546875" style="1293" customWidth="1"/>
    <col min="14022" max="14022" width="0" style="1293" hidden="1" customWidth="1"/>
    <col min="14023" max="14031" width="1.42578125" style="1293" customWidth="1"/>
    <col min="14032" max="14032" width="1" style="1293" customWidth="1"/>
    <col min="14033" max="14033" width="0" style="1293" hidden="1" customWidth="1"/>
    <col min="14034" max="14034" width="0.7109375" style="1293" customWidth="1"/>
    <col min="14035" max="14035" width="1.42578125" style="1293" customWidth="1"/>
    <col min="14036" max="14078" width="0.85546875" style="1293"/>
    <col min="14079" max="14079" width="12.7109375" style="1293" customWidth="1"/>
    <col min="14080" max="14253" width="0.85546875" style="1293"/>
    <col min="14254" max="14254" width="13.28515625" style="1293" customWidth="1"/>
    <col min="14255" max="14255" width="4" style="1293" customWidth="1"/>
    <col min="14256" max="14256" width="35.85546875" style="1293" customWidth="1"/>
    <col min="14257" max="14257" width="13.7109375" style="1293" customWidth="1"/>
    <col min="14258" max="14258" width="18" style="1293" customWidth="1"/>
    <col min="14259" max="14265" width="1.42578125" style="1293" customWidth="1"/>
    <col min="14266" max="14266" width="0.140625" style="1293" customWidth="1"/>
    <col min="14267" max="14268" width="0" style="1293" hidden="1" customWidth="1"/>
    <col min="14269" max="14276" width="1.42578125" style="1293" customWidth="1"/>
    <col min="14277" max="14277" width="0.85546875" style="1293" customWidth="1"/>
    <col min="14278" max="14278" width="0" style="1293" hidden="1" customWidth="1"/>
    <col min="14279" max="14287" width="1.42578125" style="1293" customWidth="1"/>
    <col min="14288" max="14288" width="1" style="1293" customWidth="1"/>
    <col min="14289" max="14289" width="0" style="1293" hidden="1" customWidth="1"/>
    <col min="14290" max="14290" width="0.7109375" style="1293" customWidth="1"/>
    <col min="14291" max="14291" width="1.42578125" style="1293" customWidth="1"/>
    <col min="14292" max="14334" width="0.85546875" style="1293"/>
    <col min="14335" max="14335" width="12.7109375" style="1293" customWidth="1"/>
    <col min="14336" max="14509" width="0.85546875" style="1293"/>
    <col min="14510" max="14510" width="13.28515625" style="1293" customWidth="1"/>
    <col min="14511" max="14511" width="4" style="1293" customWidth="1"/>
    <col min="14512" max="14512" width="35.85546875" style="1293" customWidth="1"/>
    <col min="14513" max="14513" width="13.7109375" style="1293" customWidth="1"/>
    <col min="14514" max="14514" width="18" style="1293" customWidth="1"/>
    <col min="14515" max="14521" width="1.42578125" style="1293" customWidth="1"/>
    <col min="14522" max="14522" width="0.140625" style="1293" customWidth="1"/>
    <col min="14523" max="14524" width="0" style="1293" hidden="1" customWidth="1"/>
    <col min="14525" max="14532" width="1.42578125" style="1293" customWidth="1"/>
    <col min="14533" max="14533" width="0.85546875" style="1293" customWidth="1"/>
    <col min="14534" max="14534" width="0" style="1293" hidden="1" customWidth="1"/>
    <col min="14535" max="14543" width="1.42578125" style="1293" customWidth="1"/>
    <col min="14544" max="14544" width="1" style="1293" customWidth="1"/>
    <col min="14545" max="14545" width="0" style="1293" hidden="1" customWidth="1"/>
    <col min="14546" max="14546" width="0.7109375" style="1293" customWidth="1"/>
    <col min="14547" max="14547" width="1.42578125" style="1293" customWidth="1"/>
    <col min="14548" max="14590" width="0.85546875" style="1293"/>
    <col min="14591" max="14591" width="12.7109375" style="1293" customWidth="1"/>
    <col min="14592" max="14765" width="0.85546875" style="1293"/>
    <col min="14766" max="14766" width="13.28515625" style="1293" customWidth="1"/>
    <col min="14767" max="14767" width="4" style="1293" customWidth="1"/>
    <col min="14768" max="14768" width="35.85546875" style="1293" customWidth="1"/>
    <col min="14769" max="14769" width="13.7109375" style="1293" customWidth="1"/>
    <col min="14770" max="14770" width="18" style="1293" customWidth="1"/>
    <col min="14771" max="14777" width="1.42578125" style="1293" customWidth="1"/>
    <col min="14778" max="14778" width="0.140625" style="1293" customWidth="1"/>
    <col min="14779" max="14780" width="0" style="1293" hidden="1" customWidth="1"/>
    <col min="14781" max="14788" width="1.42578125" style="1293" customWidth="1"/>
    <col min="14789" max="14789" width="0.85546875" style="1293" customWidth="1"/>
    <col min="14790" max="14790" width="0" style="1293" hidden="1" customWidth="1"/>
    <col min="14791" max="14799" width="1.42578125" style="1293" customWidth="1"/>
    <col min="14800" max="14800" width="1" style="1293" customWidth="1"/>
    <col min="14801" max="14801" width="0" style="1293" hidden="1" customWidth="1"/>
    <col min="14802" max="14802" width="0.7109375" style="1293" customWidth="1"/>
    <col min="14803" max="14803" width="1.42578125" style="1293" customWidth="1"/>
    <col min="14804" max="14846" width="0.85546875" style="1293"/>
    <col min="14847" max="14847" width="12.7109375" style="1293" customWidth="1"/>
    <col min="14848" max="15021" width="0.85546875" style="1293"/>
    <col min="15022" max="15022" width="13.28515625" style="1293" customWidth="1"/>
    <col min="15023" max="15023" width="4" style="1293" customWidth="1"/>
    <col min="15024" max="15024" width="35.85546875" style="1293" customWidth="1"/>
    <col min="15025" max="15025" width="13.7109375" style="1293" customWidth="1"/>
    <col min="15026" max="15026" width="18" style="1293" customWidth="1"/>
    <col min="15027" max="15033" width="1.42578125" style="1293" customWidth="1"/>
    <col min="15034" max="15034" width="0.140625" style="1293" customWidth="1"/>
    <col min="15035" max="15036" width="0" style="1293" hidden="1" customWidth="1"/>
    <col min="15037" max="15044" width="1.42578125" style="1293" customWidth="1"/>
    <col min="15045" max="15045" width="0.85546875" style="1293" customWidth="1"/>
    <col min="15046" max="15046" width="0" style="1293" hidden="1" customWidth="1"/>
    <col min="15047" max="15055" width="1.42578125" style="1293" customWidth="1"/>
    <col min="15056" max="15056" width="1" style="1293" customWidth="1"/>
    <col min="15057" max="15057" width="0" style="1293" hidden="1" customWidth="1"/>
    <col min="15058" max="15058" width="0.7109375" style="1293" customWidth="1"/>
    <col min="15059" max="15059" width="1.42578125" style="1293" customWidth="1"/>
    <col min="15060" max="15102" width="0.85546875" style="1293"/>
    <col min="15103" max="15103" width="12.7109375" style="1293" customWidth="1"/>
    <col min="15104" max="15277" width="0.85546875" style="1293"/>
    <col min="15278" max="15278" width="13.28515625" style="1293" customWidth="1"/>
    <col min="15279" max="15279" width="4" style="1293" customWidth="1"/>
    <col min="15280" max="15280" width="35.85546875" style="1293" customWidth="1"/>
    <col min="15281" max="15281" width="13.7109375" style="1293" customWidth="1"/>
    <col min="15282" max="15282" width="18" style="1293" customWidth="1"/>
    <col min="15283" max="15289" width="1.42578125" style="1293" customWidth="1"/>
    <col min="15290" max="15290" width="0.140625" style="1293" customWidth="1"/>
    <col min="15291" max="15292" width="0" style="1293" hidden="1" customWidth="1"/>
    <col min="15293" max="15300" width="1.42578125" style="1293" customWidth="1"/>
    <col min="15301" max="15301" width="0.85546875" style="1293" customWidth="1"/>
    <col min="15302" max="15302" width="0" style="1293" hidden="1" customWidth="1"/>
    <col min="15303" max="15311" width="1.42578125" style="1293" customWidth="1"/>
    <col min="15312" max="15312" width="1" style="1293" customWidth="1"/>
    <col min="15313" max="15313" width="0" style="1293" hidden="1" customWidth="1"/>
    <col min="15314" max="15314" width="0.7109375" style="1293" customWidth="1"/>
    <col min="15315" max="15315" width="1.42578125" style="1293" customWidth="1"/>
    <col min="15316" max="15358" width="0.85546875" style="1293"/>
    <col min="15359" max="15359" width="12.7109375" style="1293" customWidth="1"/>
    <col min="15360" max="15533" width="0.85546875" style="1293"/>
    <col min="15534" max="15534" width="13.28515625" style="1293" customWidth="1"/>
    <col min="15535" max="15535" width="4" style="1293" customWidth="1"/>
    <col min="15536" max="15536" width="35.85546875" style="1293" customWidth="1"/>
    <col min="15537" max="15537" width="13.7109375" style="1293" customWidth="1"/>
    <col min="15538" max="15538" width="18" style="1293" customWidth="1"/>
    <col min="15539" max="15545" width="1.42578125" style="1293" customWidth="1"/>
    <col min="15546" max="15546" width="0.140625" style="1293" customWidth="1"/>
    <col min="15547" max="15548" width="0" style="1293" hidden="1" customWidth="1"/>
    <col min="15549" max="15556" width="1.42578125" style="1293" customWidth="1"/>
    <col min="15557" max="15557" width="0.85546875" style="1293" customWidth="1"/>
    <col min="15558" max="15558" width="0" style="1293" hidden="1" customWidth="1"/>
    <col min="15559" max="15567" width="1.42578125" style="1293" customWidth="1"/>
    <col min="15568" max="15568" width="1" style="1293" customWidth="1"/>
    <col min="15569" max="15569" width="0" style="1293" hidden="1" customWidth="1"/>
    <col min="15570" max="15570" width="0.7109375" style="1293" customWidth="1"/>
    <col min="15571" max="15571" width="1.42578125" style="1293" customWidth="1"/>
    <col min="15572" max="15614" width="0.85546875" style="1293"/>
    <col min="15615" max="15615" width="12.7109375" style="1293" customWidth="1"/>
    <col min="15616" max="15789" width="0.85546875" style="1293"/>
    <col min="15790" max="15790" width="13.28515625" style="1293" customWidth="1"/>
    <col min="15791" max="15791" width="4" style="1293" customWidth="1"/>
    <col min="15792" max="15792" width="35.85546875" style="1293" customWidth="1"/>
    <col min="15793" max="15793" width="13.7109375" style="1293" customWidth="1"/>
    <col min="15794" max="15794" width="18" style="1293" customWidth="1"/>
    <col min="15795" max="15801" width="1.42578125" style="1293" customWidth="1"/>
    <col min="15802" max="15802" width="0.140625" style="1293" customWidth="1"/>
    <col min="15803" max="15804" width="0" style="1293" hidden="1" customWidth="1"/>
    <col min="15805" max="15812" width="1.42578125" style="1293" customWidth="1"/>
    <col min="15813" max="15813" width="0.85546875" style="1293" customWidth="1"/>
    <col min="15814" max="15814" width="0" style="1293" hidden="1" customWidth="1"/>
    <col min="15815" max="15823" width="1.42578125" style="1293" customWidth="1"/>
    <col min="15824" max="15824" width="1" style="1293" customWidth="1"/>
    <col min="15825" max="15825" width="0" style="1293" hidden="1" customWidth="1"/>
    <col min="15826" max="15826" width="0.7109375" style="1293" customWidth="1"/>
    <col min="15827" max="15827" width="1.42578125" style="1293" customWidth="1"/>
    <col min="15828" max="15870" width="0.85546875" style="1293"/>
    <col min="15871" max="15871" width="12.7109375" style="1293" customWidth="1"/>
    <col min="15872" max="16045" width="0.85546875" style="1293"/>
    <col min="16046" max="16046" width="13.28515625" style="1293" customWidth="1"/>
    <col min="16047" max="16047" width="4" style="1293" customWidth="1"/>
    <col min="16048" max="16048" width="35.85546875" style="1293" customWidth="1"/>
    <col min="16049" max="16049" width="13.7109375" style="1293" customWidth="1"/>
    <col min="16050" max="16050" width="18" style="1293" customWidth="1"/>
    <col min="16051" max="16057" width="1.42578125" style="1293" customWidth="1"/>
    <col min="16058" max="16058" width="0.140625" style="1293" customWidth="1"/>
    <col min="16059" max="16060" width="0" style="1293" hidden="1" customWidth="1"/>
    <col min="16061" max="16068" width="1.42578125" style="1293" customWidth="1"/>
    <col min="16069" max="16069" width="0.85546875" style="1293" customWidth="1"/>
    <col min="16070" max="16070" width="0" style="1293" hidden="1" customWidth="1"/>
    <col min="16071" max="16079" width="1.42578125" style="1293" customWidth="1"/>
    <col min="16080" max="16080" width="1" style="1293" customWidth="1"/>
    <col min="16081" max="16081" width="0" style="1293" hidden="1" customWidth="1"/>
    <col min="16082" max="16082" width="0.7109375" style="1293" customWidth="1"/>
    <col min="16083" max="16083" width="1.42578125" style="1293" customWidth="1"/>
    <col min="16084" max="16126" width="0.85546875" style="1293"/>
    <col min="16127" max="16127" width="12.7109375" style="1293" customWidth="1"/>
    <col min="16128" max="16384" width="0.85546875" style="1293"/>
  </cols>
  <sheetData>
    <row r="1" spans="1:81" ht="14.25">
      <c r="A1" s="1291" t="s">
        <v>1030</v>
      </c>
      <c r="B1" s="1292"/>
      <c r="C1" s="1292"/>
      <c r="D1" s="1292"/>
      <c r="H1" s="1641" t="s">
        <v>143</v>
      </c>
      <c r="I1" s="1641"/>
      <c r="J1" s="1641"/>
      <c r="K1" s="1641"/>
      <c r="L1" s="1641"/>
      <c r="M1" s="1641"/>
      <c r="N1" s="1641"/>
      <c r="O1" s="1641"/>
      <c r="P1" s="1641"/>
      <c r="Q1" s="1641"/>
      <c r="R1" s="1641"/>
      <c r="S1" s="1641"/>
      <c r="T1" s="1641"/>
      <c r="U1" s="1641"/>
      <c r="V1" s="1641"/>
      <c r="W1" s="1641"/>
      <c r="X1" s="1641"/>
      <c r="Y1" s="1641"/>
      <c r="Z1" s="1641"/>
      <c r="AA1" s="1641"/>
      <c r="AB1" s="1641"/>
      <c r="AC1" s="1641"/>
      <c r="AD1" s="1641"/>
      <c r="AE1" s="1641"/>
      <c r="AF1" s="1641"/>
      <c r="AG1" s="1641"/>
      <c r="AH1" s="1641"/>
      <c r="AI1" s="1641"/>
      <c r="AJ1" s="1641"/>
      <c r="AK1" s="1641"/>
      <c r="AL1" s="1641"/>
      <c r="AM1" s="1641"/>
      <c r="AN1" s="1641"/>
      <c r="AO1" s="1641"/>
      <c r="AP1" s="1641"/>
      <c r="AQ1" s="1641"/>
      <c r="AR1" s="1641"/>
      <c r="AS1" s="1641"/>
      <c r="AT1" s="1641"/>
      <c r="AU1" s="1641"/>
      <c r="AV1" s="1641"/>
      <c r="AW1" s="1641"/>
      <c r="AX1" s="1641"/>
      <c r="AY1" s="1641"/>
      <c r="AZ1" s="1641"/>
      <c r="BA1" s="1641"/>
      <c r="BB1" s="1641"/>
      <c r="BC1" s="1641"/>
      <c r="BD1" s="1641"/>
      <c r="BE1" s="1641"/>
      <c r="BF1" s="1641"/>
      <c r="BG1" s="1641"/>
      <c r="BH1" s="1641"/>
      <c r="BI1" s="1641"/>
      <c r="BJ1" s="1641"/>
      <c r="BK1" s="1641"/>
      <c r="BL1" s="1641"/>
      <c r="BM1" s="1641"/>
      <c r="BN1" s="1641"/>
      <c r="BO1" s="1641"/>
      <c r="BP1" s="1641"/>
      <c r="BQ1" s="1641"/>
      <c r="BR1" s="1641"/>
      <c r="BS1" s="1641"/>
      <c r="BT1" s="1641"/>
      <c r="BU1" s="1641"/>
      <c r="BV1" s="1641"/>
      <c r="BW1" s="1641"/>
      <c r="BX1" s="1641"/>
      <c r="BY1" s="1641"/>
      <c r="BZ1" s="1641"/>
      <c r="CA1" s="1641"/>
      <c r="CB1" s="1641"/>
      <c r="CC1" s="1641"/>
    </row>
    <row r="2" spans="1:81" ht="14.25">
      <c r="A2" s="1291" t="s">
        <v>1031</v>
      </c>
      <c r="B2" s="1291"/>
      <c r="C2" s="1291"/>
      <c r="D2" s="1291"/>
      <c r="H2" s="1641" t="s">
        <v>895</v>
      </c>
      <c r="I2" s="1641"/>
      <c r="J2" s="1641"/>
      <c r="K2" s="1641"/>
      <c r="L2" s="1641"/>
      <c r="M2" s="1641"/>
      <c r="N2" s="1641"/>
      <c r="O2" s="1641"/>
      <c r="P2" s="1641"/>
      <c r="Q2" s="1641"/>
      <c r="R2" s="1641"/>
      <c r="S2" s="1641"/>
      <c r="T2" s="1641"/>
      <c r="U2" s="1641"/>
      <c r="V2" s="1641"/>
      <c r="W2" s="1641"/>
      <c r="X2" s="1641"/>
      <c r="Y2" s="1641"/>
      <c r="Z2" s="1641"/>
      <c r="AA2" s="1641"/>
      <c r="AB2" s="1641"/>
      <c r="AC2" s="1641"/>
      <c r="AD2" s="1641"/>
      <c r="AE2" s="1641"/>
      <c r="AF2" s="1641"/>
      <c r="AG2" s="1641"/>
      <c r="AH2" s="1641"/>
      <c r="AI2" s="1641"/>
      <c r="AJ2" s="1641"/>
      <c r="AK2" s="1641"/>
      <c r="AL2" s="1641"/>
      <c r="AM2" s="1641"/>
      <c r="AN2" s="1641"/>
      <c r="AO2" s="1641"/>
      <c r="AP2" s="1641"/>
      <c r="AQ2" s="1641"/>
      <c r="AR2" s="1641"/>
      <c r="AS2" s="1641"/>
      <c r="AT2" s="1641"/>
      <c r="AU2" s="1641"/>
      <c r="AV2" s="1641"/>
      <c r="AW2" s="1641"/>
      <c r="AX2" s="1641"/>
      <c r="AY2" s="1641"/>
      <c r="AZ2" s="1641"/>
      <c r="BA2" s="1641"/>
      <c r="BB2" s="1641"/>
      <c r="BC2" s="1641"/>
      <c r="BD2" s="1641"/>
      <c r="BE2" s="1641"/>
      <c r="BF2" s="1641"/>
      <c r="BG2" s="1641"/>
      <c r="BH2" s="1641"/>
      <c r="BI2" s="1641"/>
      <c r="BJ2" s="1641"/>
      <c r="BK2" s="1641"/>
      <c r="BL2" s="1641"/>
      <c r="BM2" s="1641"/>
      <c r="BN2" s="1641"/>
      <c r="BO2" s="1641"/>
      <c r="BP2" s="1641"/>
      <c r="BQ2" s="1641"/>
      <c r="BR2" s="1641"/>
      <c r="BS2" s="1641"/>
      <c r="BT2" s="1641"/>
      <c r="BU2" s="1641"/>
      <c r="BV2" s="1641"/>
      <c r="BW2" s="1641"/>
      <c r="BX2" s="1641"/>
      <c r="BY2" s="1641"/>
      <c r="BZ2" s="1641"/>
      <c r="CA2" s="1641"/>
      <c r="CB2" s="1641"/>
      <c r="CC2" s="1641"/>
    </row>
    <row r="3" spans="1:81" ht="19.5" customHeight="1">
      <c r="A3" s="1291" t="s">
        <v>1032</v>
      </c>
      <c r="B3" s="1291"/>
      <c r="C3" s="1291"/>
      <c r="D3" s="1291"/>
      <c r="H3" s="1641" t="s">
        <v>1033</v>
      </c>
      <c r="I3" s="1641"/>
      <c r="J3" s="1641"/>
      <c r="K3" s="1641"/>
      <c r="L3" s="1641"/>
      <c r="M3" s="1641"/>
      <c r="N3" s="1641"/>
      <c r="O3" s="1641"/>
      <c r="P3" s="1641"/>
      <c r="Q3" s="1641"/>
      <c r="R3" s="1641"/>
      <c r="S3" s="1641"/>
      <c r="T3" s="1641"/>
      <c r="U3" s="1641"/>
      <c r="V3" s="1641"/>
      <c r="W3" s="1641"/>
      <c r="X3" s="1641"/>
      <c r="Y3" s="1641"/>
      <c r="Z3" s="1641"/>
      <c r="AA3" s="1641"/>
      <c r="AB3" s="1641"/>
      <c r="AC3" s="1641"/>
      <c r="AD3" s="1641"/>
      <c r="AE3" s="1641"/>
      <c r="AF3" s="1641"/>
      <c r="AG3" s="1641"/>
      <c r="AH3" s="1641"/>
      <c r="AI3" s="1641"/>
      <c r="AJ3" s="1641"/>
      <c r="AK3" s="1641"/>
      <c r="AL3" s="1641"/>
      <c r="AM3" s="1641"/>
      <c r="AN3" s="1641"/>
      <c r="AO3" s="1641"/>
      <c r="AP3" s="1641"/>
      <c r="AQ3" s="1641"/>
      <c r="AR3" s="1641"/>
      <c r="AS3" s="1641"/>
      <c r="AT3" s="1641"/>
      <c r="AU3" s="1641"/>
      <c r="AV3" s="1641"/>
      <c r="AW3" s="1641"/>
      <c r="AX3" s="1641"/>
      <c r="AY3" s="1641"/>
      <c r="AZ3" s="1641"/>
      <c r="BA3" s="1641"/>
      <c r="BB3" s="1641"/>
      <c r="BC3" s="1641"/>
      <c r="BD3" s="1641"/>
      <c r="BE3" s="1641"/>
      <c r="BF3" s="1641"/>
      <c r="BG3" s="1641"/>
      <c r="BH3" s="1641"/>
      <c r="BI3" s="1641"/>
      <c r="BJ3" s="1641"/>
      <c r="BK3" s="1641"/>
      <c r="BL3" s="1641"/>
      <c r="BM3" s="1641"/>
      <c r="BN3" s="1641"/>
      <c r="BO3" s="1641"/>
      <c r="BP3" s="1641"/>
      <c r="BQ3" s="1641"/>
      <c r="BR3" s="1641"/>
      <c r="BS3" s="1641"/>
      <c r="BT3" s="1641"/>
      <c r="BU3" s="1641"/>
      <c r="BV3" s="1641"/>
      <c r="BW3" s="1641"/>
      <c r="BX3" s="1641"/>
      <c r="BY3" s="1641"/>
      <c r="BZ3" s="1641"/>
      <c r="CA3" s="1641"/>
      <c r="CB3" s="1641"/>
      <c r="CC3" s="1641"/>
    </row>
    <row r="4" spans="1:81" ht="14.25">
      <c r="A4" s="1291"/>
      <c r="B4" s="1291"/>
      <c r="C4" s="1291"/>
      <c r="D4" s="1291"/>
      <c r="H4" s="1294"/>
      <c r="I4" s="1294"/>
      <c r="J4" s="1294"/>
      <c r="K4" s="1294"/>
      <c r="L4" s="1294"/>
      <c r="M4" s="1294"/>
      <c r="N4" s="1294"/>
      <c r="O4" s="1294"/>
      <c r="P4" s="1294"/>
      <c r="Q4" s="1294"/>
      <c r="R4" s="1294"/>
      <c r="S4" s="1294"/>
      <c r="T4" s="1294"/>
      <c r="U4" s="1294"/>
      <c r="V4" s="1294"/>
      <c r="W4" s="1294"/>
      <c r="X4" s="1294"/>
      <c r="Y4" s="1294"/>
      <c r="Z4" s="1294"/>
      <c r="AA4" s="1294"/>
      <c r="AB4" s="1294"/>
      <c r="AC4" s="1294"/>
      <c r="AD4" s="1294"/>
      <c r="AE4" s="1294"/>
      <c r="AF4" s="1294"/>
      <c r="AG4" s="1294"/>
      <c r="AH4" s="1294"/>
      <c r="AI4" s="1294"/>
      <c r="AJ4" s="1294"/>
      <c r="AK4" s="1294"/>
      <c r="AL4" s="1294"/>
      <c r="AM4" s="1294"/>
      <c r="AN4" s="1294"/>
      <c r="AO4" s="1294"/>
      <c r="AP4" s="1294"/>
      <c r="AQ4" s="1294"/>
      <c r="AR4" s="1294"/>
      <c r="AS4" s="1294"/>
      <c r="AT4" s="1294"/>
      <c r="AU4" s="1294"/>
      <c r="AV4" s="1294"/>
      <c r="AW4" s="1294"/>
      <c r="AX4" s="1294"/>
      <c r="AY4" s="1294"/>
      <c r="AZ4" s="1294"/>
      <c r="BA4" s="1294"/>
      <c r="BB4" s="1294"/>
      <c r="BC4" s="1294"/>
      <c r="BD4" s="1294"/>
      <c r="BE4" s="1294"/>
      <c r="BF4" s="1294"/>
      <c r="BG4" s="1294"/>
      <c r="BH4" s="1294"/>
      <c r="BI4" s="1294"/>
      <c r="BJ4" s="1294"/>
      <c r="BK4" s="1294"/>
      <c r="BL4" s="1294"/>
      <c r="BM4" s="1294"/>
      <c r="BN4" s="1294"/>
      <c r="BO4" s="1294"/>
      <c r="BP4" s="1294"/>
      <c r="BQ4" s="1294"/>
      <c r="BR4" s="1294"/>
      <c r="BS4" s="1294"/>
      <c r="BT4" s="1294"/>
      <c r="BU4" s="1294"/>
      <c r="BV4" s="1294"/>
      <c r="BW4" s="1294"/>
      <c r="BX4" s="1294"/>
      <c r="BY4" s="1294"/>
      <c r="BZ4" s="1294"/>
      <c r="CA4" s="1294"/>
      <c r="CB4" s="1294"/>
      <c r="CC4" s="1294"/>
    </row>
    <row r="5" spans="1:81" s="1292" customFormat="1" ht="35.25" customHeight="1">
      <c r="A5" s="1291"/>
      <c r="AI5" s="1295"/>
      <c r="AJ5" s="1295"/>
      <c r="AK5" s="1295"/>
      <c r="AL5" s="1642" t="s">
        <v>1034</v>
      </c>
      <c r="AM5" s="1642"/>
      <c r="AN5" s="1642"/>
      <c r="AO5" s="1642"/>
      <c r="AP5" s="1642"/>
      <c r="AQ5" s="1642"/>
      <c r="AR5" s="1642"/>
      <c r="AS5" s="1642"/>
      <c r="AT5" s="1642"/>
      <c r="AU5" s="1642"/>
      <c r="AV5" s="1642"/>
      <c r="AW5" s="1642"/>
      <c r="AX5" s="1642"/>
      <c r="AY5" s="1642"/>
      <c r="AZ5" s="1642"/>
      <c r="BA5" s="1642"/>
      <c r="BB5" s="1642"/>
      <c r="BC5" s="1642"/>
      <c r="BD5" s="1642"/>
      <c r="BE5" s="1642"/>
      <c r="BF5" s="1642"/>
      <c r="BG5" s="1642"/>
      <c r="BH5" s="1642"/>
      <c r="BI5" s="1642"/>
      <c r="BJ5" s="1642"/>
      <c r="BK5" s="1642"/>
      <c r="BL5" s="1642"/>
      <c r="BM5" s="1642"/>
      <c r="BN5" s="1642"/>
      <c r="BO5" s="1642"/>
      <c r="BP5" s="1642"/>
      <c r="BQ5" s="1642"/>
      <c r="BR5" s="1642"/>
      <c r="BS5" s="1642"/>
      <c r="BT5" s="1642"/>
      <c r="BU5" s="1642"/>
      <c r="BV5" s="1642"/>
      <c r="BW5" s="1642"/>
      <c r="BX5" s="1642"/>
      <c r="BY5" s="1642"/>
      <c r="BZ5" s="1642"/>
      <c r="CA5" s="1642"/>
      <c r="CB5" s="1642"/>
      <c r="CC5" s="1642"/>
    </row>
    <row r="6" spans="1:81" ht="14.25">
      <c r="A6" s="1291"/>
      <c r="B6" s="1291"/>
      <c r="C6" s="1291"/>
      <c r="D6" s="1291"/>
    </row>
    <row r="7" spans="1:81" ht="14.25">
      <c r="A7" s="1291"/>
      <c r="B7" s="1291"/>
      <c r="C7" s="1291"/>
      <c r="D7" s="1291"/>
      <c r="BO7" s="1635" t="s">
        <v>1035</v>
      </c>
      <c r="BP7" s="1636"/>
      <c r="BQ7" s="1636"/>
      <c r="BR7" s="1636"/>
      <c r="BS7" s="1636"/>
      <c r="BT7" s="1636"/>
      <c r="BU7" s="1636"/>
      <c r="BV7" s="1636"/>
      <c r="BW7" s="1636"/>
      <c r="BX7" s="1636"/>
      <c r="BY7" s="1636"/>
      <c r="BZ7" s="1636"/>
      <c r="CA7" s="1636"/>
      <c r="CB7" s="1636"/>
      <c r="CC7" s="1637"/>
    </row>
    <row r="8" spans="1:81" ht="14.25">
      <c r="A8" s="1291"/>
      <c r="B8" s="1291"/>
      <c r="C8" s="1291"/>
      <c r="D8" s="1291"/>
      <c r="BM8" s="1296" t="s">
        <v>1036</v>
      </c>
      <c r="BO8" s="1635" t="s">
        <v>1037</v>
      </c>
      <c r="BP8" s="1636"/>
      <c r="BQ8" s="1636"/>
      <c r="BR8" s="1636"/>
      <c r="BS8" s="1636"/>
      <c r="BT8" s="1636"/>
      <c r="BU8" s="1636"/>
      <c r="BV8" s="1636"/>
      <c r="BW8" s="1636"/>
      <c r="BX8" s="1636"/>
      <c r="BY8" s="1636"/>
      <c r="BZ8" s="1636"/>
      <c r="CA8" s="1636"/>
      <c r="CB8" s="1636"/>
      <c r="CC8" s="1637"/>
    </row>
    <row r="9" spans="1:81">
      <c r="A9" s="1599" t="s">
        <v>1038</v>
      </c>
      <c r="B9" s="1599"/>
      <c r="C9" s="1599"/>
      <c r="D9" s="1599"/>
      <c r="E9" s="1599"/>
      <c r="F9" s="1599"/>
      <c r="G9" s="1599"/>
      <c r="H9" s="1599"/>
      <c r="I9" s="1599"/>
      <c r="J9" s="1599"/>
      <c r="K9" s="1599"/>
      <c r="L9" s="1599"/>
      <c r="M9" s="1599"/>
      <c r="N9" s="1599"/>
      <c r="O9" s="1599"/>
      <c r="P9" s="1599"/>
      <c r="Q9" s="1599"/>
      <c r="R9" s="1599"/>
      <c r="S9" s="1599"/>
      <c r="T9" s="1599"/>
      <c r="U9" s="1599"/>
      <c r="V9" s="1599"/>
      <c r="W9" s="1599"/>
      <c r="X9" s="1599"/>
      <c r="Y9" s="1599"/>
      <c r="Z9" s="1599"/>
      <c r="AA9" s="1599"/>
      <c r="AB9" s="1599"/>
      <c r="AC9" s="1599"/>
      <c r="AD9" s="1599"/>
      <c r="AE9" s="1599"/>
      <c r="AF9" s="1599"/>
      <c r="AG9" s="1599"/>
      <c r="AH9" s="1599"/>
      <c r="AI9" s="1599"/>
      <c r="AJ9" s="1599"/>
      <c r="AK9" s="1599"/>
      <c r="AL9" s="1599"/>
      <c r="AM9" s="1599"/>
      <c r="AN9" s="1599"/>
      <c r="AO9" s="1599"/>
      <c r="AP9" s="1599"/>
      <c r="AQ9" s="1599"/>
      <c r="AR9" s="1599"/>
      <c r="AS9" s="1599"/>
      <c r="AT9" s="1599"/>
      <c r="AU9" s="1599"/>
      <c r="AV9" s="1297"/>
      <c r="AW9" s="1297"/>
      <c r="AX9" s="1297"/>
      <c r="AY9" s="1297"/>
      <c r="AZ9" s="1297"/>
      <c r="BA9" s="1297"/>
      <c r="BB9" s="1297"/>
      <c r="BM9" s="1296" t="s">
        <v>152</v>
      </c>
      <c r="BO9" s="1635"/>
      <c r="BP9" s="1636"/>
      <c r="BQ9" s="1636"/>
      <c r="BR9" s="1636"/>
      <c r="BS9" s="1636"/>
      <c r="BT9" s="1636"/>
      <c r="BU9" s="1636"/>
      <c r="BV9" s="1636"/>
      <c r="BW9" s="1636"/>
      <c r="BX9" s="1636"/>
      <c r="BY9" s="1636"/>
      <c r="BZ9" s="1636"/>
      <c r="CA9" s="1636"/>
      <c r="CB9" s="1636"/>
      <c r="CC9" s="1637"/>
    </row>
    <row r="10" spans="1:81" s="1292" customFormat="1" ht="10.5">
      <c r="A10" s="1595" t="s">
        <v>1039</v>
      </c>
      <c r="B10" s="1595"/>
      <c r="C10" s="1595"/>
      <c r="D10" s="1595"/>
      <c r="E10" s="1595"/>
      <c r="F10" s="1595"/>
      <c r="G10" s="1595"/>
      <c r="H10" s="1595"/>
      <c r="I10" s="1595"/>
      <c r="J10" s="1595"/>
      <c r="K10" s="1595"/>
      <c r="L10" s="1595"/>
      <c r="M10" s="1595"/>
      <c r="N10" s="1595"/>
      <c r="O10" s="1595"/>
      <c r="P10" s="1595"/>
      <c r="Q10" s="1595"/>
      <c r="R10" s="1595"/>
      <c r="S10" s="1595"/>
      <c r="T10" s="1595"/>
      <c r="U10" s="1595"/>
      <c r="V10" s="1595"/>
      <c r="W10" s="1595"/>
      <c r="X10" s="1595"/>
      <c r="Y10" s="1595"/>
      <c r="Z10" s="1595"/>
      <c r="AA10" s="1595"/>
      <c r="AB10" s="1595"/>
      <c r="AC10" s="1595"/>
      <c r="AD10" s="1595"/>
      <c r="AE10" s="1595"/>
      <c r="AF10" s="1595"/>
      <c r="AG10" s="1595"/>
      <c r="AH10" s="1595"/>
      <c r="AI10" s="1595"/>
      <c r="AJ10" s="1595"/>
      <c r="AK10" s="1595"/>
      <c r="AL10" s="1595"/>
      <c r="AM10" s="1595"/>
      <c r="AN10" s="1595"/>
      <c r="AO10" s="1595"/>
      <c r="AP10" s="1595"/>
      <c r="AQ10" s="1595"/>
      <c r="AR10" s="1595"/>
      <c r="AS10" s="1595"/>
      <c r="AT10" s="1595"/>
      <c r="AU10" s="1595"/>
      <c r="AV10" s="1298"/>
      <c r="AW10" s="1298"/>
      <c r="AX10" s="1298"/>
      <c r="AY10" s="1298"/>
      <c r="AZ10" s="1298"/>
      <c r="BA10" s="1298"/>
      <c r="BB10" s="1298"/>
    </row>
    <row r="12" spans="1:81" ht="13.5" customHeight="1">
      <c r="B12" s="1299"/>
      <c r="C12" s="1300"/>
      <c r="D12" s="1299"/>
      <c r="E12" s="1301" t="s">
        <v>1040</v>
      </c>
      <c r="F12" s="1638" t="s">
        <v>1041</v>
      </c>
      <c r="G12" s="1638"/>
      <c r="H12" s="1638"/>
      <c r="I12" s="1638"/>
      <c r="J12" s="1638"/>
      <c r="K12" s="1638"/>
      <c r="L12" s="1638"/>
      <c r="M12" s="1638"/>
      <c r="N12" s="1638"/>
      <c r="O12" s="1638"/>
      <c r="P12" s="1638"/>
      <c r="Q12" s="1638"/>
      <c r="R12" s="1638"/>
      <c r="S12" s="1638"/>
    </row>
    <row r="13" spans="1:81" ht="15" customHeight="1">
      <c r="A13" s="1639" t="s">
        <v>1042</v>
      </c>
      <c r="B13" s="1639"/>
      <c r="C13" s="1639"/>
      <c r="D13" s="1639"/>
      <c r="E13" s="1301">
        <v>1</v>
      </c>
      <c r="F13" s="1640"/>
      <c r="G13" s="1640"/>
      <c r="H13" s="1640"/>
      <c r="I13" s="1640"/>
      <c r="J13" s="1640"/>
      <c r="K13" s="1640"/>
      <c r="L13" s="1640"/>
      <c r="M13" s="1640"/>
      <c r="N13" s="1640"/>
      <c r="O13" s="1640"/>
      <c r="P13" s="1640"/>
      <c r="Q13" s="1640"/>
      <c r="R13" s="1640"/>
      <c r="S13" s="1640"/>
      <c r="X13" s="1293" t="s">
        <v>1043</v>
      </c>
    </row>
    <row r="14" spans="1:81">
      <c r="C14" s="1631" t="s">
        <v>1063</v>
      </c>
      <c r="D14" s="1631"/>
      <c r="E14" s="1631"/>
      <c r="W14" s="1293" t="s">
        <v>1044</v>
      </c>
      <c r="AM14" s="1302"/>
      <c r="AN14" s="1302"/>
      <c r="AO14" s="1302"/>
      <c r="AP14" s="1300"/>
      <c r="AR14" s="1299"/>
      <c r="AS14" s="1596" t="s">
        <v>1045</v>
      </c>
      <c r="AT14" s="1596"/>
      <c r="AU14" s="1599"/>
      <c r="AV14" s="1599"/>
      <c r="AW14" s="1599"/>
      <c r="AX14" s="1599"/>
      <c r="AY14" s="1599"/>
      <c r="AZ14" s="1632"/>
      <c r="BA14" s="1596"/>
      <c r="BB14" s="1633"/>
      <c r="BC14" s="1633"/>
      <c r="BD14" s="1633"/>
      <c r="BE14" s="1633"/>
      <c r="BF14" s="1633"/>
      <c r="BG14" s="1633"/>
      <c r="BH14" s="1633"/>
      <c r="BI14" s="1633"/>
      <c r="BJ14" s="1633"/>
      <c r="BK14" s="1633"/>
      <c r="BL14" s="1633"/>
      <c r="BM14" s="1633"/>
      <c r="BN14" s="1633"/>
      <c r="BO14" s="1633"/>
      <c r="BP14" s="1633"/>
      <c r="BQ14" s="1633"/>
      <c r="BR14" s="1633"/>
      <c r="BS14" s="1634" t="s">
        <v>1046</v>
      </c>
      <c r="BT14" s="1634"/>
      <c r="BU14" s="1634"/>
      <c r="BV14" s="1634"/>
      <c r="BW14" s="1634"/>
      <c r="BX14" s="1599"/>
      <c r="BY14" s="1599"/>
      <c r="BZ14" s="1599"/>
      <c r="CA14" s="1599"/>
      <c r="CB14" s="1599"/>
      <c r="CC14" s="1599"/>
    </row>
    <row r="15" spans="1:81">
      <c r="A15" s="1296"/>
      <c r="W15" s="1293" t="s">
        <v>1047</v>
      </c>
      <c r="AP15" s="1300"/>
      <c r="AQ15" s="1620">
        <f>D39</f>
        <v>30.939999999999998</v>
      </c>
      <c r="AR15" s="1599"/>
      <c r="AS15" s="1599"/>
      <c r="AT15" s="1599"/>
      <c r="AU15" s="1599"/>
      <c r="AV15" s="1599"/>
      <c r="AW15" s="1599"/>
      <c r="AX15" s="1599"/>
      <c r="AY15" s="1599"/>
      <c r="AZ15" s="1599"/>
      <c r="BA15" s="1599"/>
      <c r="BB15" s="1599"/>
      <c r="BC15" s="1599"/>
      <c r="BD15" s="1599"/>
      <c r="BE15" s="1599"/>
      <c r="BF15" s="1599"/>
      <c r="BG15" s="1599"/>
      <c r="BH15" s="1599"/>
      <c r="BI15" s="1599"/>
      <c r="BJ15" s="1599"/>
      <c r="BK15" s="1599"/>
      <c r="BL15" s="1599"/>
      <c r="BM15" s="1599"/>
      <c r="BN15" s="1599"/>
      <c r="BO15" s="1599"/>
      <c r="BP15" s="1599"/>
      <c r="BQ15" s="1599"/>
      <c r="BR15" s="1599"/>
      <c r="BS15" s="1599"/>
      <c r="BT15" s="1599"/>
      <c r="BU15" s="1599"/>
      <c r="CC15" s="1296" t="s">
        <v>1048</v>
      </c>
    </row>
    <row r="17" spans="1:81" ht="34.9" customHeight="1">
      <c r="A17" s="1621" t="s">
        <v>1049</v>
      </c>
      <c r="B17" s="1622"/>
      <c r="C17" s="1623" t="s">
        <v>1050</v>
      </c>
      <c r="D17" s="1623" t="s">
        <v>1051</v>
      </c>
      <c r="E17" s="1623" t="s">
        <v>1052</v>
      </c>
      <c r="F17" s="1621" t="s">
        <v>1053</v>
      </c>
      <c r="G17" s="1622"/>
      <c r="H17" s="1622"/>
      <c r="I17" s="1622"/>
      <c r="J17" s="1622"/>
      <c r="K17" s="1622"/>
      <c r="L17" s="1622"/>
      <c r="M17" s="1622"/>
      <c r="N17" s="1622"/>
      <c r="O17" s="1622"/>
      <c r="P17" s="1622"/>
      <c r="Q17" s="1622"/>
      <c r="R17" s="1622"/>
      <c r="S17" s="1622"/>
      <c r="T17" s="1622"/>
      <c r="U17" s="1622"/>
      <c r="V17" s="1622"/>
      <c r="W17" s="1622"/>
      <c r="X17" s="1622"/>
      <c r="Y17" s="1622"/>
      <c r="Z17" s="1622"/>
      <c r="AA17" s="1622"/>
      <c r="AB17" s="1622"/>
      <c r="AC17" s="1622"/>
      <c r="AD17" s="1622"/>
      <c r="AE17" s="1622"/>
      <c r="AF17" s="1622"/>
      <c r="AG17" s="1622"/>
      <c r="AH17" s="1622"/>
      <c r="AI17" s="1622"/>
      <c r="AJ17" s="1622"/>
      <c r="AK17" s="1622"/>
      <c r="AL17" s="1624"/>
      <c r="AM17" s="1625" t="s">
        <v>1054</v>
      </c>
      <c r="AN17" s="1626"/>
      <c r="AO17" s="1626"/>
      <c r="AP17" s="1626"/>
      <c r="AQ17" s="1626"/>
      <c r="AR17" s="1626"/>
      <c r="AS17" s="1626"/>
      <c r="AT17" s="1626"/>
      <c r="AU17" s="1626"/>
      <c r="AV17" s="1626"/>
      <c r="AW17" s="1626"/>
      <c r="AX17" s="1626"/>
      <c r="AY17" s="1626"/>
      <c r="AZ17" s="1626"/>
      <c r="BA17" s="1626"/>
      <c r="BB17" s="1626"/>
      <c r="BC17" s="1626"/>
      <c r="BD17" s="1626"/>
      <c r="BE17" s="1626"/>
      <c r="BF17" s="1626"/>
      <c r="BG17" s="1626"/>
      <c r="BH17" s="1626"/>
      <c r="BI17" s="1626"/>
      <c r="BJ17" s="1626"/>
      <c r="BK17" s="1626"/>
      <c r="BL17" s="1626"/>
      <c r="BM17" s="1626"/>
      <c r="BN17" s="1627"/>
      <c r="BO17" s="1625" t="s">
        <v>1055</v>
      </c>
      <c r="BP17" s="1626"/>
      <c r="BQ17" s="1626"/>
      <c r="BR17" s="1626"/>
      <c r="BS17" s="1626"/>
      <c r="BT17" s="1626"/>
      <c r="BU17" s="1626"/>
      <c r="BV17" s="1626"/>
      <c r="BW17" s="1626"/>
      <c r="BX17" s="1626"/>
      <c r="BY17" s="1626"/>
      <c r="BZ17" s="1626"/>
      <c r="CA17" s="1626"/>
      <c r="CB17" s="1626"/>
      <c r="CC17" s="1627"/>
    </row>
    <row r="18" spans="1:81" ht="41.45" customHeight="1">
      <c r="A18" s="1303" t="s">
        <v>1056</v>
      </c>
      <c r="B18" s="1303" t="s">
        <v>1057</v>
      </c>
      <c r="C18" s="1623"/>
      <c r="D18" s="1623"/>
      <c r="E18" s="1623"/>
      <c r="F18" s="1619"/>
      <c r="G18" s="1619"/>
      <c r="H18" s="1619"/>
      <c r="I18" s="1619"/>
      <c r="J18" s="1619"/>
      <c r="K18" s="1619"/>
      <c r="L18" s="1619"/>
      <c r="M18" s="1619"/>
      <c r="N18" s="1619"/>
      <c r="O18" s="1619"/>
      <c r="P18" s="1619"/>
      <c r="Q18" s="1616"/>
      <c r="R18" s="1617"/>
      <c r="S18" s="1617"/>
      <c r="T18" s="1617"/>
      <c r="U18" s="1617"/>
      <c r="V18" s="1617"/>
      <c r="W18" s="1617"/>
      <c r="X18" s="1617"/>
      <c r="Y18" s="1617"/>
      <c r="Z18" s="1617"/>
      <c r="AA18" s="1618"/>
      <c r="AB18" s="1619"/>
      <c r="AC18" s="1619"/>
      <c r="AD18" s="1619"/>
      <c r="AE18" s="1619"/>
      <c r="AF18" s="1619"/>
      <c r="AG18" s="1619"/>
      <c r="AH18" s="1619"/>
      <c r="AI18" s="1619"/>
      <c r="AJ18" s="1619"/>
      <c r="AK18" s="1619"/>
      <c r="AL18" s="1619"/>
      <c r="AM18" s="1628"/>
      <c r="AN18" s="1629"/>
      <c r="AO18" s="1629"/>
      <c r="AP18" s="1629"/>
      <c r="AQ18" s="1629"/>
      <c r="AR18" s="1629"/>
      <c r="AS18" s="1629"/>
      <c r="AT18" s="1629"/>
      <c r="AU18" s="1629"/>
      <c r="AV18" s="1629"/>
      <c r="AW18" s="1629"/>
      <c r="AX18" s="1629"/>
      <c r="AY18" s="1629"/>
      <c r="AZ18" s="1629"/>
      <c r="BA18" s="1629"/>
      <c r="BB18" s="1629"/>
      <c r="BC18" s="1629"/>
      <c r="BD18" s="1629"/>
      <c r="BE18" s="1629"/>
      <c r="BF18" s="1629"/>
      <c r="BG18" s="1629"/>
      <c r="BH18" s="1629"/>
      <c r="BI18" s="1629"/>
      <c r="BJ18" s="1629"/>
      <c r="BK18" s="1629"/>
      <c r="BL18" s="1629"/>
      <c r="BM18" s="1629"/>
      <c r="BN18" s="1630"/>
      <c r="BO18" s="1628"/>
      <c r="BP18" s="1629"/>
      <c r="BQ18" s="1629"/>
      <c r="BR18" s="1629"/>
      <c r="BS18" s="1629"/>
      <c r="BT18" s="1629"/>
      <c r="BU18" s="1629"/>
      <c r="BV18" s="1629"/>
      <c r="BW18" s="1629"/>
      <c r="BX18" s="1629"/>
      <c r="BY18" s="1629"/>
      <c r="BZ18" s="1629"/>
      <c r="CA18" s="1629"/>
      <c r="CB18" s="1629"/>
      <c r="CC18" s="1630"/>
    </row>
    <row r="19" spans="1:81">
      <c r="A19" s="1304">
        <v>1</v>
      </c>
      <c r="B19" s="1305">
        <v>2</v>
      </c>
      <c r="C19" s="1306">
        <v>3</v>
      </c>
      <c r="D19" s="1305">
        <v>4</v>
      </c>
      <c r="E19" s="1305">
        <v>5</v>
      </c>
      <c r="F19" s="1598">
        <v>6</v>
      </c>
      <c r="G19" s="1598"/>
      <c r="H19" s="1598"/>
      <c r="I19" s="1598"/>
      <c r="J19" s="1598"/>
      <c r="K19" s="1598"/>
      <c r="L19" s="1598"/>
      <c r="M19" s="1598"/>
      <c r="N19" s="1598"/>
      <c r="O19" s="1598"/>
      <c r="P19" s="1598"/>
      <c r="Q19" s="1600">
        <v>7</v>
      </c>
      <c r="R19" s="1601"/>
      <c r="S19" s="1601"/>
      <c r="T19" s="1601"/>
      <c r="U19" s="1601"/>
      <c r="V19" s="1601"/>
      <c r="W19" s="1601"/>
      <c r="X19" s="1601"/>
      <c r="Y19" s="1601"/>
      <c r="Z19" s="1601"/>
      <c r="AA19" s="1602"/>
      <c r="AB19" s="1598">
        <v>7</v>
      </c>
      <c r="AC19" s="1598"/>
      <c r="AD19" s="1598"/>
      <c r="AE19" s="1598"/>
      <c r="AF19" s="1598"/>
      <c r="AG19" s="1598"/>
      <c r="AH19" s="1598"/>
      <c r="AI19" s="1598"/>
      <c r="AJ19" s="1598"/>
      <c r="AK19" s="1598"/>
      <c r="AL19" s="1598"/>
      <c r="AM19" s="1598">
        <v>8</v>
      </c>
      <c r="AN19" s="1598"/>
      <c r="AO19" s="1598"/>
      <c r="AP19" s="1598"/>
      <c r="AQ19" s="1598"/>
      <c r="AR19" s="1598"/>
      <c r="AS19" s="1598"/>
      <c r="AT19" s="1598"/>
      <c r="AU19" s="1598"/>
      <c r="AV19" s="1598"/>
      <c r="AW19" s="1598"/>
      <c r="AX19" s="1598"/>
      <c r="AY19" s="1598"/>
      <c r="AZ19" s="1598"/>
      <c r="BA19" s="1598"/>
      <c r="BB19" s="1598"/>
      <c r="BC19" s="1598"/>
      <c r="BD19" s="1598"/>
      <c r="BE19" s="1598"/>
      <c r="BF19" s="1598"/>
      <c r="BG19" s="1598"/>
      <c r="BH19" s="1598"/>
      <c r="BI19" s="1598"/>
      <c r="BJ19" s="1598"/>
      <c r="BK19" s="1598"/>
      <c r="BL19" s="1598"/>
      <c r="BM19" s="1598"/>
      <c r="BN19" s="1598"/>
      <c r="BO19" s="1598">
        <v>9</v>
      </c>
      <c r="BP19" s="1598"/>
      <c r="BQ19" s="1598"/>
      <c r="BR19" s="1598"/>
      <c r="BS19" s="1598"/>
      <c r="BT19" s="1598"/>
      <c r="BU19" s="1598"/>
      <c r="BV19" s="1598"/>
      <c r="BW19" s="1598"/>
      <c r="BX19" s="1598"/>
      <c r="BY19" s="1598"/>
      <c r="BZ19" s="1598"/>
      <c r="CA19" s="1598"/>
      <c r="CB19" s="1598"/>
      <c r="CC19" s="1598"/>
    </row>
    <row r="20" spans="1:81" ht="20.100000000000001" customHeight="1">
      <c r="A20" s="1605"/>
      <c r="B20" s="1608"/>
      <c r="C20" s="1308" t="s">
        <v>15</v>
      </c>
      <c r="D20" s="1307">
        <v>1</v>
      </c>
      <c r="E20" s="1319">
        <v>41122</v>
      </c>
      <c r="F20" s="1598"/>
      <c r="G20" s="1598"/>
      <c r="H20" s="1598"/>
      <c r="I20" s="1598"/>
      <c r="J20" s="1598"/>
      <c r="K20" s="1598"/>
      <c r="L20" s="1598"/>
      <c r="M20" s="1598"/>
      <c r="N20" s="1598"/>
      <c r="O20" s="1598"/>
      <c r="P20" s="1598"/>
      <c r="Q20" s="1600"/>
      <c r="R20" s="1601"/>
      <c r="S20" s="1601"/>
      <c r="T20" s="1601"/>
      <c r="U20" s="1601"/>
      <c r="V20" s="1601"/>
      <c r="W20" s="1601"/>
      <c r="X20" s="1601"/>
      <c r="Y20" s="1601"/>
      <c r="Z20" s="1601"/>
      <c r="AA20" s="1602"/>
      <c r="AB20" s="1598"/>
      <c r="AC20" s="1598"/>
      <c r="AD20" s="1598"/>
      <c r="AE20" s="1598"/>
      <c r="AF20" s="1598"/>
      <c r="AG20" s="1598"/>
      <c r="AH20" s="1598"/>
      <c r="AI20" s="1598"/>
      <c r="AJ20" s="1598"/>
      <c r="AK20" s="1598"/>
      <c r="AL20" s="1598"/>
      <c r="AM20" s="1603">
        <f>(E20+F20+Q20+AB20)*D20</f>
        <v>41122</v>
      </c>
      <c r="AN20" s="1603"/>
      <c r="AO20" s="1603"/>
      <c r="AP20" s="1603"/>
      <c r="AQ20" s="1603"/>
      <c r="AR20" s="1603"/>
      <c r="AS20" s="1603"/>
      <c r="AT20" s="1603"/>
      <c r="AU20" s="1603"/>
      <c r="AV20" s="1603"/>
      <c r="AW20" s="1603"/>
      <c r="AX20" s="1603"/>
      <c r="AY20" s="1603"/>
      <c r="AZ20" s="1603"/>
      <c r="BA20" s="1603"/>
      <c r="BB20" s="1603"/>
      <c r="BC20" s="1603"/>
      <c r="BD20" s="1603"/>
      <c r="BE20" s="1603"/>
      <c r="BF20" s="1603"/>
      <c r="BG20" s="1603"/>
      <c r="BH20" s="1603"/>
      <c r="BI20" s="1603"/>
      <c r="BJ20" s="1603"/>
      <c r="BK20" s="1603"/>
      <c r="BL20" s="1603"/>
      <c r="BM20" s="1603"/>
      <c r="BN20" s="1603"/>
      <c r="BO20" s="1604"/>
      <c r="BP20" s="1604"/>
      <c r="BQ20" s="1604"/>
      <c r="BR20" s="1604"/>
      <c r="BS20" s="1604"/>
      <c r="BT20" s="1604"/>
      <c r="BU20" s="1604"/>
      <c r="BV20" s="1604"/>
      <c r="BW20" s="1604"/>
      <c r="BX20" s="1604"/>
      <c r="BY20" s="1604"/>
      <c r="BZ20" s="1604"/>
      <c r="CA20" s="1604"/>
      <c r="CB20" s="1604"/>
      <c r="CC20" s="1604"/>
    </row>
    <row r="21" spans="1:81" ht="27.75" customHeight="1">
      <c r="A21" s="1606"/>
      <c r="B21" s="1609"/>
      <c r="C21" s="1308" t="s">
        <v>1058</v>
      </c>
      <c r="D21" s="1307">
        <v>0.5</v>
      </c>
      <c r="E21" s="1319">
        <v>28788</v>
      </c>
      <c r="F21" s="1598"/>
      <c r="G21" s="1598"/>
      <c r="H21" s="1598"/>
      <c r="I21" s="1598"/>
      <c r="J21" s="1598"/>
      <c r="K21" s="1598"/>
      <c r="L21" s="1598"/>
      <c r="M21" s="1598"/>
      <c r="N21" s="1598"/>
      <c r="O21" s="1598"/>
      <c r="P21" s="1598"/>
      <c r="Q21" s="1600"/>
      <c r="R21" s="1601"/>
      <c r="S21" s="1601"/>
      <c r="T21" s="1601"/>
      <c r="U21" s="1601"/>
      <c r="V21" s="1601"/>
      <c r="W21" s="1601"/>
      <c r="X21" s="1601"/>
      <c r="Y21" s="1601"/>
      <c r="Z21" s="1601"/>
      <c r="AA21" s="1602"/>
      <c r="AB21" s="1598"/>
      <c r="AC21" s="1598"/>
      <c r="AD21" s="1598"/>
      <c r="AE21" s="1598"/>
      <c r="AF21" s="1598"/>
      <c r="AG21" s="1598"/>
      <c r="AH21" s="1598"/>
      <c r="AI21" s="1598"/>
      <c r="AJ21" s="1598"/>
      <c r="AK21" s="1598"/>
      <c r="AL21" s="1598"/>
      <c r="AM21" s="1603">
        <f t="shared" ref="AM21:AM38" si="0">(E21+F21+Q21+AB21)*D21</f>
        <v>14394</v>
      </c>
      <c r="AN21" s="1603"/>
      <c r="AO21" s="1603"/>
      <c r="AP21" s="1603"/>
      <c r="AQ21" s="1603"/>
      <c r="AR21" s="1603"/>
      <c r="AS21" s="1603"/>
      <c r="AT21" s="1603"/>
      <c r="AU21" s="1603"/>
      <c r="AV21" s="1603"/>
      <c r="AW21" s="1603"/>
      <c r="AX21" s="1603"/>
      <c r="AY21" s="1603"/>
      <c r="AZ21" s="1603"/>
      <c r="BA21" s="1603"/>
      <c r="BB21" s="1603"/>
      <c r="BC21" s="1603"/>
      <c r="BD21" s="1603"/>
      <c r="BE21" s="1603"/>
      <c r="BF21" s="1603"/>
      <c r="BG21" s="1603"/>
      <c r="BH21" s="1603"/>
      <c r="BI21" s="1603"/>
      <c r="BJ21" s="1603"/>
      <c r="BK21" s="1603"/>
      <c r="BL21" s="1603"/>
      <c r="BM21" s="1603"/>
      <c r="BN21" s="1603"/>
      <c r="BO21" s="1613" t="s">
        <v>1059</v>
      </c>
      <c r="BP21" s="1614"/>
      <c r="BQ21" s="1614"/>
      <c r="BR21" s="1614"/>
      <c r="BS21" s="1614"/>
      <c r="BT21" s="1614"/>
      <c r="BU21" s="1614"/>
      <c r="BV21" s="1614"/>
      <c r="BW21" s="1614"/>
      <c r="BX21" s="1614"/>
      <c r="BY21" s="1614"/>
      <c r="BZ21" s="1614"/>
      <c r="CA21" s="1614"/>
      <c r="CB21" s="1614"/>
      <c r="CC21" s="1615"/>
    </row>
    <row r="22" spans="1:81" ht="24" customHeight="1">
      <c r="A22" s="1309"/>
      <c r="B22" s="1310"/>
      <c r="C22" s="1320" t="s">
        <v>951</v>
      </c>
      <c r="D22" s="1307">
        <f>1+1</f>
        <v>2</v>
      </c>
      <c r="E22" s="1311">
        <v>21166</v>
      </c>
      <c r="F22" s="1598"/>
      <c r="G22" s="1598"/>
      <c r="H22" s="1598"/>
      <c r="I22" s="1598"/>
      <c r="J22" s="1598"/>
      <c r="K22" s="1598"/>
      <c r="L22" s="1598"/>
      <c r="M22" s="1598"/>
      <c r="N22" s="1598"/>
      <c r="O22" s="1598"/>
      <c r="P22" s="1598"/>
      <c r="Q22" s="1600"/>
      <c r="R22" s="1601"/>
      <c r="S22" s="1601"/>
      <c r="T22" s="1601"/>
      <c r="U22" s="1601"/>
      <c r="V22" s="1601"/>
      <c r="W22" s="1601"/>
      <c r="X22" s="1601"/>
      <c r="Y22" s="1601"/>
      <c r="Z22" s="1601"/>
      <c r="AA22" s="1602"/>
      <c r="AB22" s="1598"/>
      <c r="AC22" s="1598"/>
      <c r="AD22" s="1598"/>
      <c r="AE22" s="1598"/>
      <c r="AF22" s="1598"/>
      <c r="AG22" s="1598"/>
      <c r="AH22" s="1598"/>
      <c r="AI22" s="1598"/>
      <c r="AJ22" s="1598"/>
      <c r="AK22" s="1598"/>
      <c r="AL22" s="1598"/>
      <c r="AM22" s="1603">
        <f t="shared" si="0"/>
        <v>42332</v>
      </c>
      <c r="AN22" s="1603"/>
      <c r="AO22" s="1603"/>
      <c r="AP22" s="1603"/>
      <c r="AQ22" s="1603"/>
      <c r="AR22" s="1603"/>
      <c r="AS22" s="1603"/>
      <c r="AT22" s="1603"/>
      <c r="AU22" s="1603"/>
      <c r="AV22" s="1603"/>
      <c r="AW22" s="1603"/>
      <c r="AX22" s="1603"/>
      <c r="AY22" s="1603"/>
      <c r="AZ22" s="1603"/>
      <c r="BA22" s="1603"/>
      <c r="BB22" s="1603"/>
      <c r="BC22" s="1603"/>
      <c r="BD22" s="1603"/>
      <c r="BE22" s="1603"/>
      <c r="BF22" s="1603"/>
      <c r="BG22" s="1603"/>
      <c r="BH22" s="1603"/>
      <c r="BI22" s="1603"/>
      <c r="BJ22" s="1603"/>
      <c r="BK22" s="1603"/>
      <c r="BL22" s="1603"/>
      <c r="BM22" s="1603"/>
      <c r="BN22" s="1603"/>
      <c r="BO22" s="1604"/>
      <c r="BP22" s="1604"/>
      <c r="BQ22" s="1604"/>
      <c r="BR22" s="1604"/>
      <c r="BS22" s="1604"/>
      <c r="BT22" s="1604"/>
      <c r="BU22" s="1604"/>
      <c r="BV22" s="1604"/>
      <c r="BW22" s="1604"/>
      <c r="BX22" s="1604"/>
      <c r="BY22" s="1604"/>
      <c r="BZ22" s="1604"/>
      <c r="CA22" s="1604"/>
      <c r="CB22" s="1604"/>
      <c r="CC22" s="1604"/>
    </row>
    <row r="23" spans="1:81" ht="24" customHeight="1">
      <c r="A23" s="1606"/>
      <c r="B23" s="1609"/>
      <c r="C23" s="1320" t="s">
        <v>952</v>
      </c>
      <c r="D23" s="1307">
        <f>6.6-1-1-1</f>
        <v>3.5999999999999996</v>
      </c>
      <c r="E23" s="1311">
        <v>23283</v>
      </c>
      <c r="F23" s="1598"/>
      <c r="G23" s="1598"/>
      <c r="H23" s="1598"/>
      <c r="I23" s="1598"/>
      <c r="J23" s="1598"/>
      <c r="K23" s="1598"/>
      <c r="L23" s="1598"/>
      <c r="M23" s="1598"/>
      <c r="N23" s="1598"/>
      <c r="O23" s="1598"/>
      <c r="P23" s="1598"/>
      <c r="Q23" s="1600"/>
      <c r="R23" s="1601"/>
      <c r="S23" s="1601"/>
      <c r="T23" s="1601"/>
      <c r="U23" s="1601"/>
      <c r="V23" s="1601"/>
      <c r="W23" s="1601"/>
      <c r="X23" s="1601"/>
      <c r="Y23" s="1601"/>
      <c r="Z23" s="1601"/>
      <c r="AA23" s="1602"/>
      <c r="AB23" s="1598"/>
      <c r="AC23" s="1598"/>
      <c r="AD23" s="1598"/>
      <c r="AE23" s="1598"/>
      <c r="AF23" s="1598"/>
      <c r="AG23" s="1598"/>
      <c r="AH23" s="1598"/>
      <c r="AI23" s="1598"/>
      <c r="AJ23" s="1598"/>
      <c r="AK23" s="1598"/>
      <c r="AL23" s="1598"/>
      <c r="AM23" s="1603">
        <f t="shared" si="0"/>
        <v>83818.799999999988</v>
      </c>
      <c r="AN23" s="1603"/>
      <c r="AO23" s="1603"/>
      <c r="AP23" s="1603"/>
      <c r="AQ23" s="1603"/>
      <c r="AR23" s="1603"/>
      <c r="AS23" s="1603"/>
      <c r="AT23" s="1603"/>
      <c r="AU23" s="1603"/>
      <c r="AV23" s="1603"/>
      <c r="AW23" s="1603"/>
      <c r="AX23" s="1603"/>
      <c r="AY23" s="1603"/>
      <c r="AZ23" s="1603"/>
      <c r="BA23" s="1603"/>
      <c r="BB23" s="1603"/>
      <c r="BC23" s="1603"/>
      <c r="BD23" s="1603"/>
      <c r="BE23" s="1603"/>
      <c r="BF23" s="1603"/>
      <c r="BG23" s="1603"/>
      <c r="BH23" s="1603"/>
      <c r="BI23" s="1603"/>
      <c r="BJ23" s="1603"/>
      <c r="BK23" s="1603"/>
      <c r="BL23" s="1603"/>
      <c r="BM23" s="1603"/>
      <c r="BN23" s="1603"/>
      <c r="BO23" s="1604"/>
      <c r="BP23" s="1604"/>
      <c r="BQ23" s="1604"/>
      <c r="BR23" s="1604"/>
      <c r="BS23" s="1604"/>
      <c r="BT23" s="1604"/>
      <c r="BU23" s="1604"/>
      <c r="BV23" s="1604"/>
      <c r="BW23" s="1604"/>
      <c r="BX23" s="1604"/>
      <c r="BY23" s="1604"/>
      <c r="BZ23" s="1604"/>
      <c r="CA23" s="1604"/>
      <c r="CB23" s="1604"/>
      <c r="CC23" s="1604"/>
    </row>
    <row r="24" spans="1:81" ht="27" customHeight="1">
      <c r="A24" s="1606"/>
      <c r="B24" s="1609"/>
      <c r="C24" s="1320" t="s">
        <v>953</v>
      </c>
      <c r="D24" s="1307">
        <f>2.2+1</f>
        <v>3.2</v>
      </c>
      <c r="E24" s="1311">
        <v>25400</v>
      </c>
      <c r="F24" s="1598"/>
      <c r="G24" s="1598"/>
      <c r="H24" s="1598"/>
      <c r="I24" s="1598"/>
      <c r="J24" s="1598"/>
      <c r="K24" s="1598"/>
      <c r="L24" s="1598"/>
      <c r="M24" s="1598"/>
      <c r="N24" s="1598"/>
      <c r="O24" s="1598"/>
      <c r="P24" s="1598"/>
      <c r="Q24" s="1600"/>
      <c r="R24" s="1601"/>
      <c r="S24" s="1601"/>
      <c r="T24" s="1601"/>
      <c r="U24" s="1601"/>
      <c r="V24" s="1601"/>
      <c r="W24" s="1601"/>
      <c r="X24" s="1601"/>
      <c r="Y24" s="1601"/>
      <c r="Z24" s="1601"/>
      <c r="AA24" s="1602"/>
      <c r="AB24" s="1598"/>
      <c r="AC24" s="1598"/>
      <c r="AD24" s="1598"/>
      <c r="AE24" s="1598"/>
      <c r="AF24" s="1598"/>
      <c r="AG24" s="1598"/>
      <c r="AH24" s="1598"/>
      <c r="AI24" s="1598"/>
      <c r="AJ24" s="1598"/>
      <c r="AK24" s="1598"/>
      <c r="AL24" s="1598"/>
      <c r="AM24" s="1603">
        <f t="shared" si="0"/>
        <v>81280</v>
      </c>
      <c r="AN24" s="1603"/>
      <c r="AO24" s="1603"/>
      <c r="AP24" s="1603"/>
      <c r="AQ24" s="1603"/>
      <c r="AR24" s="1603"/>
      <c r="AS24" s="1603"/>
      <c r="AT24" s="1603"/>
      <c r="AU24" s="1603"/>
      <c r="AV24" s="1603"/>
      <c r="AW24" s="1603"/>
      <c r="AX24" s="1603"/>
      <c r="AY24" s="1603"/>
      <c r="AZ24" s="1603"/>
      <c r="BA24" s="1603"/>
      <c r="BB24" s="1603"/>
      <c r="BC24" s="1603"/>
      <c r="BD24" s="1603"/>
      <c r="BE24" s="1603"/>
      <c r="BF24" s="1603"/>
      <c r="BG24" s="1603"/>
      <c r="BH24" s="1603"/>
      <c r="BI24" s="1603"/>
      <c r="BJ24" s="1603"/>
      <c r="BK24" s="1603"/>
      <c r="BL24" s="1603"/>
      <c r="BM24" s="1603"/>
      <c r="BN24" s="1603"/>
      <c r="BO24" s="1604"/>
      <c r="BP24" s="1604"/>
      <c r="BQ24" s="1604"/>
      <c r="BR24" s="1604"/>
      <c r="BS24" s="1604"/>
      <c r="BT24" s="1604"/>
      <c r="BU24" s="1604"/>
      <c r="BV24" s="1604"/>
      <c r="BW24" s="1604"/>
      <c r="BX24" s="1604"/>
      <c r="BY24" s="1604"/>
      <c r="BZ24" s="1604"/>
      <c r="CA24" s="1604"/>
      <c r="CB24" s="1604"/>
      <c r="CC24" s="1604"/>
    </row>
    <row r="25" spans="1:81" ht="26.25" customHeight="1">
      <c r="A25" s="1606"/>
      <c r="B25" s="1609"/>
      <c r="C25" s="1320" t="s">
        <v>1064</v>
      </c>
      <c r="D25" s="1307">
        <v>1</v>
      </c>
      <c r="E25" s="1327">
        <v>19538</v>
      </c>
      <c r="F25" s="1598"/>
      <c r="G25" s="1598"/>
      <c r="H25" s="1598"/>
      <c r="I25" s="1598"/>
      <c r="J25" s="1598"/>
      <c r="K25" s="1598"/>
      <c r="L25" s="1598"/>
      <c r="M25" s="1598"/>
      <c r="N25" s="1598"/>
      <c r="O25" s="1598"/>
      <c r="P25" s="1598"/>
      <c r="Q25" s="1600"/>
      <c r="R25" s="1601"/>
      <c r="S25" s="1601"/>
      <c r="T25" s="1601"/>
      <c r="U25" s="1601"/>
      <c r="V25" s="1601"/>
      <c r="W25" s="1601"/>
      <c r="X25" s="1601"/>
      <c r="Y25" s="1601"/>
      <c r="Z25" s="1601"/>
      <c r="AA25" s="1602"/>
      <c r="AB25" s="1598"/>
      <c r="AC25" s="1598"/>
      <c r="AD25" s="1598"/>
      <c r="AE25" s="1598"/>
      <c r="AF25" s="1598"/>
      <c r="AG25" s="1598"/>
      <c r="AH25" s="1598"/>
      <c r="AI25" s="1598"/>
      <c r="AJ25" s="1598"/>
      <c r="AK25" s="1598"/>
      <c r="AL25" s="1598"/>
      <c r="AM25" s="1603">
        <f t="shared" si="0"/>
        <v>19538</v>
      </c>
      <c r="AN25" s="1603"/>
      <c r="AO25" s="1603"/>
      <c r="AP25" s="1603"/>
      <c r="AQ25" s="1603"/>
      <c r="AR25" s="1603"/>
      <c r="AS25" s="1603"/>
      <c r="AT25" s="1603"/>
      <c r="AU25" s="1603"/>
      <c r="AV25" s="1603"/>
      <c r="AW25" s="1603"/>
      <c r="AX25" s="1603"/>
      <c r="AY25" s="1603"/>
      <c r="AZ25" s="1603"/>
      <c r="BA25" s="1603"/>
      <c r="BB25" s="1603"/>
      <c r="BC25" s="1603"/>
      <c r="BD25" s="1603"/>
      <c r="BE25" s="1603"/>
      <c r="BF25" s="1603"/>
      <c r="BG25" s="1603"/>
      <c r="BH25" s="1603"/>
      <c r="BI25" s="1603"/>
      <c r="BJ25" s="1603"/>
      <c r="BK25" s="1603"/>
      <c r="BL25" s="1603"/>
      <c r="BM25" s="1603"/>
      <c r="BN25" s="1603"/>
      <c r="BO25" s="1604"/>
      <c r="BP25" s="1604"/>
      <c r="BQ25" s="1604"/>
      <c r="BR25" s="1604"/>
      <c r="BS25" s="1604"/>
      <c r="BT25" s="1604"/>
      <c r="BU25" s="1604"/>
      <c r="BV25" s="1604"/>
      <c r="BW25" s="1604"/>
      <c r="BX25" s="1604"/>
      <c r="BY25" s="1604"/>
      <c r="BZ25" s="1604"/>
      <c r="CA25" s="1604"/>
      <c r="CB25" s="1604"/>
      <c r="CC25" s="1604"/>
    </row>
    <row r="26" spans="1:81" ht="21.75" customHeight="1">
      <c r="A26" s="1312"/>
      <c r="B26" s="1313"/>
      <c r="C26" s="1314" t="s">
        <v>19</v>
      </c>
      <c r="D26" s="1307">
        <v>6.6</v>
      </c>
      <c r="E26" s="1319">
        <v>11736</v>
      </c>
      <c r="F26" s="1598"/>
      <c r="G26" s="1598"/>
      <c r="H26" s="1598"/>
      <c r="I26" s="1598"/>
      <c r="J26" s="1598"/>
      <c r="K26" s="1598"/>
      <c r="L26" s="1598"/>
      <c r="M26" s="1598"/>
      <c r="N26" s="1598"/>
      <c r="O26" s="1598"/>
      <c r="P26" s="1598"/>
      <c r="Q26" s="1600"/>
      <c r="R26" s="1601"/>
      <c r="S26" s="1601"/>
      <c r="T26" s="1601"/>
      <c r="U26" s="1601"/>
      <c r="V26" s="1601"/>
      <c r="W26" s="1601"/>
      <c r="X26" s="1601"/>
      <c r="Y26" s="1601"/>
      <c r="Z26" s="1601"/>
      <c r="AA26" s="1602"/>
      <c r="AB26" s="1598"/>
      <c r="AC26" s="1598"/>
      <c r="AD26" s="1598"/>
      <c r="AE26" s="1598"/>
      <c r="AF26" s="1598"/>
      <c r="AG26" s="1598"/>
      <c r="AH26" s="1598"/>
      <c r="AI26" s="1598"/>
      <c r="AJ26" s="1598"/>
      <c r="AK26" s="1598"/>
      <c r="AL26" s="1598"/>
      <c r="AM26" s="1603">
        <f t="shared" si="0"/>
        <v>77457.599999999991</v>
      </c>
      <c r="AN26" s="1603"/>
      <c r="AO26" s="1603"/>
      <c r="AP26" s="1603"/>
      <c r="AQ26" s="1603"/>
      <c r="AR26" s="1603"/>
      <c r="AS26" s="1603"/>
      <c r="AT26" s="1603"/>
      <c r="AU26" s="1603"/>
      <c r="AV26" s="1603"/>
      <c r="AW26" s="1603"/>
      <c r="AX26" s="1603"/>
      <c r="AY26" s="1603"/>
      <c r="AZ26" s="1603"/>
      <c r="BA26" s="1603"/>
      <c r="BB26" s="1603"/>
      <c r="BC26" s="1603"/>
      <c r="BD26" s="1603"/>
      <c r="BE26" s="1603"/>
      <c r="BF26" s="1603"/>
      <c r="BG26" s="1603"/>
      <c r="BH26" s="1603"/>
      <c r="BI26" s="1603"/>
      <c r="BJ26" s="1603"/>
      <c r="BK26" s="1603"/>
      <c r="BL26" s="1603"/>
      <c r="BM26" s="1603"/>
      <c r="BN26" s="1603"/>
      <c r="BO26" s="1604"/>
      <c r="BP26" s="1604"/>
      <c r="BQ26" s="1604"/>
      <c r="BR26" s="1604"/>
      <c r="BS26" s="1604"/>
      <c r="BT26" s="1604"/>
      <c r="BU26" s="1604"/>
      <c r="BV26" s="1604"/>
      <c r="BW26" s="1604"/>
      <c r="BX26" s="1604"/>
      <c r="BY26" s="1604"/>
      <c r="BZ26" s="1604"/>
      <c r="CA26" s="1604"/>
      <c r="CB26" s="1604"/>
      <c r="CC26" s="1604"/>
    </row>
    <row r="27" spans="1:81" ht="20.100000000000001" customHeight="1">
      <c r="A27" s="1611"/>
      <c r="B27" s="1608"/>
      <c r="C27" s="1315" t="s">
        <v>49</v>
      </c>
      <c r="D27" s="1307">
        <v>0.5</v>
      </c>
      <c r="E27" s="1311">
        <v>11736</v>
      </c>
      <c r="F27" s="1598"/>
      <c r="G27" s="1598"/>
      <c r="H27" s="1598"/>
      <c r="I27" s="1598"/>
      <c r="J27" s="1598"/>
      <c r="K27" s="1598"/>
      <c r="L27" s="1598"/>
      <c r="M27" s="1598"/>
      <c r="N27" s="1598"/>
      <c r="O27" s="1598"/>
      <c r="P27" s="1598"/>
      <c r="Q27" s="1600"/>
      <c r="R27" s="1601"/>
      <c r="S27" s="1601"/>
      <c r="T27" s="1601"/>
      <c r="U27" s="1601"/>
      <c r="V27" s="1601"/>
      <c r="W27" s="1601"/>
      <c r="X27" s="1601"/>
      <c r="Y27" s="1601"/>
      <c r="Z27" s="1601"/>
      <c r="AA27" s="1602"/>
      <c r="AB27" s="1598"/>
      <c r="AC27" s="1598"/>
      <c r="AD27" s="1598"/>
      <c r="AE27" s="1598"/>
      <c r="AF27" s="1598"/>
      <c r="AG27" s="1598"/>
      <c r="AH27" s="1598"/>
      <c r="AI27" s="1598"/>
      <c r="AJ27" s="1598"/>
      <c r="AK27" s="1598"/>
      <c r="AL27" s="1598"/>
      <c r="AM27" s="1603">
        <f t="shared" si="0"/>
        <v>5868</v>
      </c>
      <c r="AN27" s="1603"/>
      <c r="AO27" s="1603"/>
      <c r="AP27" s="1603"/>
      <c r="AQ27" s="1603"/>
      <c r="AR27" s="1603"/>
      <c r="AS27" s="1603"/>
      <c r="AT27" s="1603"/>
      <c r="AU27" s="1603"/>
      <c r="AV27" s="1603"/>
      <c r="AW27" s="1603"/>
      <c r="AX27" s="1603"/>
      <c r="AY27" s="1603"/>
      <c r="AZ27" s="1603"/>
      <c r="BA27" s="1603"/>
      <c r="BB27" s="1603"/>
      <c r="BC27" s="1603"/>
      <c r="BD27" s="1603"/>
      <c r="BE27" s="1603"/>
      <c r="BF27" s="1603"/>
      <c r="BG27" s="1603"/>
      <c r="BH27" s="1603"/>
      <c r="BI27" s="1603"/>
      <c r="BJ27" s="1603"/>
      <c r="BK27" s="1603"/>
      <c r="BL27" s="1603"/>
      <c r="BM27" s="1603"/>
      <c r="BN27" s="1603"/>
      <c r="BO27" s="1604"/>
      <c r="BP27" s="1604"/>
      <c r="BQ27" s="1604"/>
      <c r="BR27" s="1604"/>
      <c r="BS27" s="1604"/>
      <c r="BT27" s="1604"/>
      <c r="BU27" s="1604"/>
      <c r="BV27" s="1604"/>
      <c r="BW27" s="1604"/>
      <c r="BX27" s="1604"/>
      <c r="BY27" s="1604"/>
      <c r="BZ27" s="1604"/>
      <c r="CA27" s="1604"/>
      <c r="CB27" s="1604"/>
      <c r="CC27" s="1604"/>
    </row>
    <row r="28" spans="1:81" ht="20.100000000000001" customHeight="1">
      <c r="A28" s="1612"/>
      <c r="B28" s="1609"/>
      <c r="C28" s="1308" t="s">
        <v>48</v>
      </c>
      <c r="D28" s="1307">
        <v>1</v>
      </c>
      <c r="E28" s="1319">
        <v>9651</v>
      </c>
      <c r="F28" s="1598"/>
      <c r="G28" s="1598"/>
      <c r="H28" s="1598"/>
      <c r="I28" s="1598"/>
      <c r="J28" s="1598"/>
      <c r="K28" s="1598"/>
      <c r="L28" s="1598"/>
      <c r="M28" s="1598"/>
      <c r="N28" s="1598"/>
      <c r="O28" s="1598"/>
      <c r="P28" s="1598"/>
      <c r="Q28" s="1600"/>
      <c r="R28" s="1601"/>
      <c r="S28" s="1601"/>
      <c r="T28" s="1601"/>
      <c r="U28" s="1601"/>
      <c r="V28" s="1601"/>
      <c r="W28" s="1601"/>
      <c r="X28" s="1601"/>
      <c r="Y28" s="1601"/>
      <c r="Z28" s="1601"/>
      <c r="AA28" s="1602"/>
      <c r="AB28" s="1598"/>
      <c r="AC28" s="1598"/>
      <c r="AD28" s="1598"/>
      <c r="AE28" s="1598"/>
      <c r="AF28" s="1598"/>
      <c r="AG28" s="1598"/>
      <c r="AH28" s="1598"/>
      <c r="AI28" s="1598"/>
      <c r="AJ28" s="1598"/>
      <c r="AK28" s="1598"/>
      <c r="AL28" s="1598"/>
      <c r="AM28" s="1603">
        <f t="shared" si="0"/>
        <v>9651</v>
      </c>
      <c r="AN28" s="1603"/>
      <c r="AO28" s="1603"/>
      <c r="AP28" s="1603"/>
      <c r="AQ28" s="1603"/>
      <c r="AR28" s="1603"/>
      <c r="AS28" s="1603"/>
      <c r="AT28" s="1603"/>
      <c r="AU28" s="1603"/>
      <c r="AV28" s="1603"/>
      <c r="AW28" s="1603"/>
      <c r="AX28" s="1603"/>
      <c r="AY28" s="1603"/>
      <c r="AZ28" s="1603"/>
      <c r="BA28" s="1603"/>
      <c r="BB28" s="1603"/>
      <c r="BC28" s="1603"/>
      <c r="BD28" s="1603"/>
      <c r="BE28" s="1603"/>
      <c r="BF28" s="1603"/>
      <c r="BG28" s="1603"/>
      <c r="BH28" s="1603"/>
      <c r="BI28" s="1603"/>
      <c r="BJ28" s="1603"/>
      <c r="BK28" s="1603"/>
      <c r="BL28" s="1603"/>
      <c r="BM28" s="1603"/>
      <c r="BN28" s="1603"/>
      <c r="BO28" s="1604"/>
      <c r="BP28" s="1604"/>
      <c r="BQ28" s="1604"/>
      <c r="BR28" s="1604"/>
      <c r="BS28" s="1604"/>
      <c r="BT28" s="1604"/>
      <c r="BU28" s="1604"/>
      <c r="BV28" s="1604"/>
      <c r="BW28" s="1604"/>
      <c r="BX28" s="1604"/>
      <c r="BY28" s="1604"/>
      <c r="BZ28" s="1604"/>
      <c r="CA28" s="1604"/>
      <c r="CB28" s="1604"/>
      <c r="CC28" s="1604"/>
    </row>
    <row r="29" spans="1:81" ht="20.100000000000001" customHeight="1">
      <c r="A29" s="1612"/>
      <c r="B29" s="1609"/>
      <c r="C29" s="1315" t="s">
        <v>20</v>
      </c>
      <c r="D29" s="1307">
        <v>0.5</v>
      </c>
      <c r="E29" s="1319">
        <v>7484</v>
      </c>
      <c r="F29" s="1598"/>
      <c r="G29" s="1598"/>
      <c r="H29" s="1598"/>
      <c r="I29" s="1598"/>
      <c r="J29" s="1598"/>
      <c r="K29" s="1598"/>
      <c r="L29" s="1598"/>
      <c r="M29" s="1598"/>
      <c r="N29" s="1598"/>
      <c r="O29" s="1598"/>
      <c r="P29" s="1598"/>
      <c r="Q29" s="1600"/>
      <c r="R29" s="1601"/>
      <c r="S29" s="1601"/>
      <c r="T29" s="1601"/>
      <c r="U29" s="1601"/>
      <c r="V29" s="1601"/>
      <c r="W29" s="1601"/>
      <c r="X29" s="1601"/>
      <c r="Y29" s="1601"/>
      <c r="Z29" s="1601"/>
      <c r="AA29" s="1602"/>
      <c r="AB29" s="1598"/>
      <c r="AC29" s="1598"/>
      <c r="AD29" s="1598"/>
      <c r="AE29" s="1598"/>
      <c r="AF29" s="1598"/>
      <c r="AG29" s="1598"/>
      <c r="AH29" s="1598"/>
      <c r="AI29" s="1598"/>
      <c r="AJ29" s="1598"/>
      <c r="AK29" s="1598"/>
      <c r="AL29" s="1598"/>
      <c r="AM29" s="1603">
        <f t="shared" si="0"/>
        <v>3742</v>
      </c>
      <c r="AN29" s="1603"/>
      <c r="AO29" s="1603"/>
      <c r="AP29" s="1603"/>
      <c r="AQ29" s="1603"/>
      <c r="AR29" s="1603"/>
      <c r="AS29" s="1603"/>
      <c r="AT29" s="1603"/>
      <c r="AU29" s="1603"/>
      <c r="AV29" s="1603"/>
      <c r="AW29" s="1603"/>
      <c r="AX29" s="1603"/>
      <c r="AY29" s="1603"/>
      <c r="AZ29" s="1603"/>
      <c r="BA29" s="1603"/>
      <c r="BB29" s="1603"/>
      <c r="BC29" s="1603"/>
      <c r="BD29" s="1603"/>
      <c r="BE29" s="1603"/>
      <c r="BF29" s="1603"/>
      <c r="BG29" s="1603"/>
      <c r="BH29" s="1603"/>
      <c r="BI29" s="1603"/>
      <c r="BJ29" s="1603"/>
      <c r="BK29" s="1603"/>
      <c r="BL29" s="1603"/>
      <c r="BM29" s="1603"/>
      <c r="BN29" s="1603"/>
      <c r="BO29" s="1604"/>
      <c r="BP29" s="1604"/>
      <c r="BQ29" s="1604"/>
      <c r="BR29" s="1604"/>
      <c r="BS29" s="1604"/>
      <c r="BT29" s="1604"/>
      <c r="BU29" s="1604"/>
      <c r="BV29" s="1604"/>
      <c r="BW29" s="1604"/>
      <c r="BX29" s="1604"/>
      <c r="BY29" s="1604"/>
      <c r="BZ29" s="1604"/>
      <c r="CA29" s="1604"/>
      <c r="CB29" s="1604"/>
      <c r="CC29" s="1604"/>
    </row>
    <row r="30" spans="1:81" ht="19.5" customHeight="1">
      <c r="A30" s="1605"/>
      <c r="B30" s="1608"/>
      <c r="C30" s="1315" t="s">
        <v>50</v>
      </c>
      <c r="D30" s="1307">
        <v>2</v>
      </c>
      <c r="E30" s="1319">
        <v>12014</v>
      </c>
      <c r="F30" s="1598"/>
      <c r="G30" s="1598"/>
      <c r="H30" s="1598"/>
      <c r="I30" s="1598"/>
      <c r="J30" s="1598"/>
      <c r="K30" s="1598"/>
      <c r="L30" s="1598"/>
      <c r="M30" s="1598"/>
      <c r="N30" s="1598"/>
      <c r="O30" s="1598"/>
      <c r="P30" s="1598"/>
      <c r="Q30" s="1600"/>
      <c r="R30" s="1601"/>
      <c r="S30" s="1601"/>
      <c r="T30" s="1601"/>
      <c r="U30" s="1601"/>
      <c r="V30" s="1601"/>
      <c r="W30" s="1601"/>
      <c r="X30" s="1601"/>
      <c r="Y30" s="1601"/>
      <c r="Z30" s="1601"/>
      <c r="AA30" s="1602"/>
      <c r="AB30" s="1598"/>
      <c r="AC30" s="1598"/>
      <c r="AD30" s="1598"/>
      <c r="AE30" s="1598"/>
      <c r="AF30" s="1598"/>
      <c r="AG30" s="1598"/>
      <c r="AH30" s="1598"/>
      <c r="AI30" s="1598"/>
      <c r="AJ30" s="1598"/>
      <c r="AK30" s="1598"/>
      <c r="AL30" s="1598"/>
      <c r="AM30" s="1603">
        <f t="shared" si="0"/>
        <v>24028</v>
      </c>
      <c r="AN30" s="1603"/>
      <c r="AO30" s="1603"/>
      <c r="AP30" s="1603"/>
      <c r="AQ30" s="1603"/>
      <c r="AR30" s="1603"/>
      <c r="AS30" s="1603"/>
      <c r="AT30" s="1603"/>
      <c r="AU30" s="1603"/>
      <c r="AV30" s="1603"/>
      <c r="AW30" s="1603"/>
      <c r="AX30" s="1603"/>
      <c r="AY30" s="1603"/>
      <c r="AZ30" s="1603"/>
      <c r="BA30" s="1603"/>
      <c r="BB30" s="1603"/>
      <c r="BC30" s="1603"/>
      <c r="BD30" s="1603"/>
      <c r="BE30" s="1603"/>
      <c r="BF30" s="1603"/>
      <c r="BG30" s="1603"/>
      <c r="BH30" s="1603"/>
      <c r="BI30" s="1603"/>
      <c r="BJ30" s="1603"/>
      <c r="BK30" s="1603"/>
      <c r="BL30" s="1603"/>
      <c r="BM30" s="1603"/>
      <c r="BN30" s="1603"/>
      <c r="BO30" s="1604"/>
      <c r="BP30" s="1604"/>
      <c r="BQ30" s="1604"/>
      <c r="BR30" s="1604"/>
      <c r="BS30" s="1604"/>
      <c r="BT30" s="1604"/>
      <c r="BU30" s="1604"/>
      <c r="BV30" s="1604"/>
      <c r="BW30" s="1604"/>
      <c r="BX30" s="1604"/>
      <c r="BY30" s="1604"/>
      <c r="BZ30" s="1604"/>
      <c r="CA30" s="1604"/>
      <c r="CB30" s="1604"/>
      <c r="CC30" s="1604"/>
    </row>
    <row r="31" spans="1:81" ht="19.5" customHeight="1">
      <c r="A31" s="1606"/>
      <c r="B31" s="1609"/>
      <c r="C31" s="1315" t="s">
        <v>51</v>
      </c>
      <c r="D31" s="1307">
        <f>1-0.5</f>
        <v>0.5</v>
      </c>
      <c r="E31" s="1319">
        <v>7799</v>
      </c>
      <c r="F31" s="1598"/>
      <c r="G31" s="1598"/>
      <c r="H31" s="1598"/>
      <c r="I31" s="1598"/>
      <c r="J31" s="1598"/>
      <c r="K31" s="1598"/>
      <c r="L31" s="1598"/>
      <c r="M31" s="1598"/>
      <c r="N31" s="1598"/>
      <c r="O31" s="1598"/>
      <c r="P31" s="1598"/>
      <c r="Q31" s="1600"/>
      <c r="R31" s="1601"/>
      <c r="S31" s="1601"/>
      <c r="T31" s="1601"/>
      <c r="U31" s="1601"/>
      <c r="V31" s="1601"/>
      <c r="W31" s="1601"/>
      <c r="X31" s="1601"/>
      <c r="Y31" s="1601"/>
      <c r="Z31" s="1601"/>
      <c r="AA31" s="1602"/>
      <c r="AB31" s="1598"/>
      <c r="AC31" s="1598"/>
      <c r="AD31" s="1598"/>
      <c r="AE31" s="1598"/>
      <c r="AF31" s="1598"/>
      <c r="AG31" s="1598"/>
      <c r="AH31" s="1598"/>
      <c r="AI31" s="1598"/>
      <c r="AJ31" s="1598"/>
      <c r="AK31" s="1598"/>
      <c r="AL31" s="1598"/>
      <c r="AM31" s="1603">
        <f t="shared" si="0"/>
        <v>3899.5</v>
      </c>
      <c r="AN31" s="1603"/>
      <c r="AO31" s="1603"/>
      <c r="AP31" s="1603"/>
      <c r="AQ31" s="1603"/>
      <c r="AR31" s="1603"/>
      <c r="AS31" s="1603"/>
      <c r="AT31" s="1603"/>
      <c r="AU31" s="1603"/>
      <c r="AV31" s="1603"/>
      <c r="AW31" s="1603"/>
      <c r="AX31" s="1603"/>
      <c r="AY31" s="1603"/>
      <c r="AZ31" s="1603"/>
      <c r="BA31" s="1603"/>
      <c r="BB31" s="1603"/>
      <c r="BC31" s="1603"/>
      <c r="BD31" s="1603"/>
      <c r="BE31" s="1603"/>
      <c r="BF31" s="1603"/>
      <c r="BG31" s="1603"/>
      <c r="BH31" s="1603"/>
      <c r="BI31" s="1603"/>
      <c r="BJ31" s="1603"/>
      <c r="BK31" s="1603"/>
      <c r="BL31" s="1603"/>
      <c r="BM31" s="1603"/>
      <c r="BN31" s="1603"/>
      <c r="BO31" s="1604"/>
      <c r="BP31" s="1604"/>
      <c r="BQ31" s="1604"/>
      <c r="BR31" s="1604"/>
      <c r="BS31" s="1604"/>
      <c r="BT31" s="1604"/>
      <c r="BU31" s="1604"/>
      <c r="BV31" s="1604"/>
      <c r="BW31" s="1604"/>
      <c r="BX31" s="1604"/>
      <c r="BY31" s="1604"/>
      <c r="BZ31" s="1604"/>
      <c r="CA31" s="1604"/>
      <c r="CB31" s="1604"/>
      <c r="CC31" s="1604"/>
    </row>
    <row r="32" spans="1:81" ht="20.100000000000001" customHeight="1">
      <c r="A32" s="1606"/>
      <c r="B32" s="1609"/>
      <c r="C32" s="1315" t="s">
        <v>52</v>
      </c>
      <c r="D32" s="1307">
        <v>0.5</v>
      </c>
      <c r="E32" s="1319">
        <v>7026</v>
      </c>
      <c r="F32" s="1598"/>
      <c r="G32" s="1598"/>
      <c r="H32" s="1598"/>
      <c r="I32" s="1598"/>
      <c r="J32" s="1598"/>
      <c r="K32" s="1598"/>
      <c r="L32" s="1598"/>
      <c r="M32" s="1598"/>
      <c r="N32" s="1598"/>
      <c r="O32" s="1598"/>
      <c r="P32" s="1598"/>
      <c r="Q32" s="1600"/>
      <c r="R32" s="1601"/>
      <c r="S32" s="1601"/>
      <c r="T32" s="1601"/>
      <c r="U32" s="1601"/>
      <c r="V32" s="1601"/>
      <c r="W32" s="1601"/>
      <c r="X32" s="1601"/>
      <c r="Y32" s="1601"/>
      <c r="Z32" s="1601"/>
      <c r="AA32" s="1602"/>
      <c r="AB32" s="1598"/>
      <c r="AC32" s="1598"/>
      <c r="AD32" s="1598"/>
      <c r="AE32" s="1598"/>
      <c r="AF32" s="1598"/>
      <c r="AG32" s="1598"/>
      <c r="AH32" s="1598"/>
      <c r="AI32" s="1598"/>
      <c r="AJ32" s="1598"/>
      <c r="AK32" s="1598"/>
      <c r="AL32" s="1598"/>
      <c r="AM32" s="1603">
        <f t="shared" si="0"/>
        <v>3513</v>
      </c>
      <c r="AN32" s="1603"/>
      <c r="AO32" s="1603"/>
      <c r="AP32" s="1603"/>
      <c r="AQ32" s="1603"/>
      <c r="AR32" s="1603"/>
      <c r="AS32" s="1603"/>
      <c r="AT32" s="1603"/>
      <c r="AU32" s="1603"/>
      <c r="AV32" s="1603"/>
      <c r="AW32" s="1603"/>
      <c r="AX32" s="1603"/>
      <c r="AY32" s="1603"/>
      <c r="AZ32" s="1603"/>
      <c r="BA32" s="1603"/>
      <c r="BB32" s="1603"/>
      <c r="BC32" s="1603"/>
      <c r="BD32" s="1603"/>
      <c r="BE32" s="1603"/>
      <c r="BF32" s="1603"/>
      <c r="BG32" s="1603"/>
      <c r="BH32" s="1603"/>
      <c r="BI32" s="1603"/>
      <c r="BJ32" s="1603"/>
      <c r="BK32" s="1603"/>
      <c r="BL32" s="1603"/>
      <c r="BM32" s="1603"/>
      <c r="BN32" s="1603"/>
      <c r="BO32" s="1604"/>
      <c r="BP32" s="1604"/>
      <c r="BQ32" s="1604"/>
      <c r="BR32" s="1604"/>
      <c r="BS32" s="1604"/>
      <c r="BT32" s="1604"/>
      <c r="BU32" s="1604"/>
      <c r="BV32" s="1604"/>
      <c r="BW32" s="1604"/>
      <c r="BX32" s="1604"/>
      <c r="BY32" s="1604"/>
      <c r="BZ32" s="1604"/>
      <c r="CA32" s="1604"/>
      <c r="CB32" s="1604"/>
      <c r="CC32" s="1604"/>
    </row>
    <row r="33" spans="1:81" ht="20.100000000000001" customHeight="1">
      <c r="A33" s="1606"/>
      <c r="B33" s="1609"/>
      <c r="C33" s="1315" t="s">
        <v>53</v>
      </c>
      <c r="D33" s="1307">
        <v>1</v>
      </c>
      <c r="E33" s="1319">
        <v>10609</v>
      </c>
      <c r="F33" s="1598"/>
      <c r="G33" s="1598"/>
      <c r="H33" s="1598"/>
      <c r="I33" s="1598"/>
      <c r="J33" s="1598"/>
      <c r="K33" s="1598"/>
      <c r="L33" s="1598"/>
      <c r="M33" s="1598"/>
      <c r="N33" s="1598"/>
      <c r="O33" s="1598"/>
      <c r="P33" s="1598"/>
      <c r="Q33" s="1600"/>
      <c r="R33" s="1601"/>
      <c r="S33" s="1601"/>
      <c r="T33" s="1601"/>
      <c r="U33" s="1601"/>
      <c r="V33" s="1601"/>
      <c r="W33" s="1601"/>
      <c r="X33" s="1601"/>
      <c r="Y33" s="1601"/>
      <c r="Z33" s="1601"/>
      <c r="AA33" s="1602"/>
      <c r="AB33" s="1598"/>
      <c r="AC33" s="1598"/>
      <c r="AD33" s="1598"/>
      <c r="AE33" s="1598"/>
      <c r="AF33" s="1598"/>
      <c r="AG33" s="1598"/>
      <c r="AH33" s="1598"/>
      <c r="AI33" s="1598"/>
      <c r="AJ33" s="1598"/>
      <c r="AK33" s="1598"/>
      <c r="AL33" s="1598"/>
      <c r="AM33" s="1603">
        <f t="shared" si="0"/>
        <v>10609</v>
      </c>
      <c r="AN33" s="1603"/>
      <c r="AO33" s="1603"/>
      <c r="AP33" s="1603"/>
      <c r="AQ33" s="1603"/>
      <c r="AR33" s="1603"/>
      <c r="AS33" s="1603"/>
      <c r="AT33" s="1603"/>
      <c r="AU33" s="1603"/>
      <c r="AV33" s="1603"/>
      <c r="AW33" s="1603"/>
      <c r="AX33" s="1603"/>
      <c r="AY33" s="1603"/>
      <c r="AZ33" s="1603"/>
      <c r="BA33" s="1603"/>
      <c r="BB33" s="1603"/>
      <c r="BC33" s="1603"/>
      <c r="BD33" s="1603"/>
      <c r="BE33" s="1603"/>
      <c r="BF33" s="1603"/>
      <c r="BG33" s="1603"/>
      <c r="BH33" s="1603"/>
      <c r="BI33" s="1603"/>
      <c r="BJ33" s="1603"/>
      <c r="BK33" s="1603"/>
      <c r="BL33" s="1603"/>
      <c r="BM33" s="1603"/>
      <c r="BN33" s="1603"/>
      <c r="BO33" s="1604"/>
      <c r="BP33" s="1604"/>
      <c r="BQ33" s="1604"/>
      <c r="BR33" s="1604"/>
      <c r="BS33" s="1604"/>
      <c r="BT33" s="1604"/>
      <c r="BU33" s="1604"/>
      <c r="BV33" s="1604"/>
      <c r="BW33" s="1604"/>
      <c r="BX33" s="1604"/>
      <c r="BY33" s="1604"/>
      <c r="BZ33" s="1604"/>
      <c r="CA33" s="1604"/>
      <c r="CB33" s="1604"/>
      <c r="CC33" s="1604"/>
    </row>
    <row r="34" spans="1:81" ht="20.100000000000001" customHeight="1">
      <c r="A34" s="1606"/>
      <c r="B34" s="1609"/>
      <c r="C34" s="1315" t="s">
        <v>54</v>
      </c>
      <c r="D34" s="1307">
        <v>0.75</v>
      </c>
      <c r="E34" s="1319">
        <v>10609</v>
      </c>
      <c r="F34" s="1598"/>
      <c r="G34" s="1598"/>
      <c r="H34" s="1598"/>
      <c r="I34" s="1598"/>
      <c r="J34" s="1598"/>
      <c r="K34" s="1598"/>
      <c r="L34" s="1598"/>
      <c r="M34" s="1598"/>
      <c r="N34" s="1598"/>
      <c r="O34" s="1598"/>
      <c r="P34" s="1598"/>
      <c r="Q34" s="1600"/>
      <c r="R34" s="1601"/>
      <c r="S34" s="1601"/>
      <c r="T34" s="1601"/>
      <c r="U34" s="1601"/>
      <c r="V34" s="1601"/>
      <c r="W34" s="1601"/>
      <c r="X34" s="1601"/>
      <c r="Y34" s="1601"/>
      <c r="Z34" s="1601"/>
      <c r="AA34" s="1602"/>
      <c r="AB34" s="1598"/>
      <c r="AC34" s="1598"/>
      <c r="AD34" s="1598"/>
      <c r="AE34" s="1598"/>
      <c r="AF34" s="1598"/>
      <c r="AG34" s="1598"/>
      <c r="AH34" s="1598"/>
      <c r="AI34" s="1598"/>
      <c r="AJ34" s="1598"/>
      <c r="AK34" s="1598"/>
      <c r="AL34" s="1598"/>
      <c r="AM34" s="1603">
        <f t="shared" si="0"/>
        <v>7956.75</v>
      </c>
      <c r="AN34" s="1603"/>
      <c r="AO34" s="1603"/>
      <c r="AP34" s="1603"/>
      <c r="AQ34" s="1603"/>
      <c r="AR34" s="1603"/>
      <c r="AS34" s="1603"/>
      <c r="AT34" s="1603"/>
      <c r="AU34" s="1603"/>
      <c r="AV34" s="1603"/>
      <c r="AW34" s="1603"/>
      <c r="AX34" s="1603"/>
      <c r="AY34" s="1603"/>
      <c r="AZ34" s="1603"/>
      <c r="BA34" s="1603"/>
      <c r="BB34" s="1603"/>
      <c r="BC34" s="1603"/>
      <c r="BD34" s="1603"/>
      <c r="BE34" s="1603"/>
      <c r="BF34" s="1603"/>
      <c r="BG34" s="1603"/>
      <c r="BH34" s="1603"/>
      <c r="BI34" s="1603"/>
      <c r="BJ34" s="1603"/>
      <c r="BK34" s="1603"/>
      <c r="BL34" s="1603"/>
      <c r="BM34" s="1603"/>
      <c r="BN34" s="1603"/>
      <c r="BO34" s="1604"/>
      <c r="BP34" s="1604"/>
      <c r="BQ34" s="1604"/>
      <c r="BR34" s="1604"/>
      <c r="BS34" s="1604"/>
      <c r="BT34" s="1604"/>
      <c r="BU34" s="1604"/>
      <c r="BV34" s="1604"/>
      <c r="BW34" s="1604"/>
      <c r="BX34" s="1604"/>
      <c r="BY34" s="1604"/>
      <c r="BZ34" s="1604"/>
      <c r="CA34" s="1604"/>
      <c r="CB34" s="1604"/>
      <c r="CC34" s="1604"/>
    </row>
    <row r="35" spans="1:81" ht="20.100000000000001" customHeight="1">
      <c r="A35" s="1606"/>
      <c r="B35" s="1609"/>
      <c r="C35" s="1308" t="s">
        <v>55</v>
      </c>
      <c r="D35" s="1307">
        <v>0.54</v>
      </c>
      <c r="E35" s="1319">
        <v>7799</v>
      </c>
      <c r="F35" s="1598"/>
      <c r="G35" s="1598"/>
      <c r="H35" s="1598"/>
      <c r="I35" s="1598"/>
      <c r="J35" s="1598"/>
      <c r="K35" s="1598"/>
      <c r="L35" s="1598"/>
      <c r="M35" s="1598"/>
      <c r="N35" s="1598"/>
      <c r="O35" s="1598"/>
      <c r="P35" s="1598"/>
      <c r="Q35" s="1600"/>
      <c r="R35" s="1601"/>
      <c r="S35" s="1601"/>
      <c r="T35" s="1601"/>
      <c r="U35" s="1601"/>
      <c r="V35" s="1601"/>
      <c r="W35" s="1601"/>
      <c r="X35" s="1601"/>
      <c r="Y35" s="1601"/>
      <c r="Z35" s="1601"/>
      <c r="AA35" s="1602"/>
      <c r="AB35" s="1598"/>
      <c r="AC35" s="1598"/>
      <c r="AD35" s="1598"/>
      <c r="AE35" s="1598"/>
      <c r="AF35" s="1598"/>
      <c r="AG35" s="1598"/>
      <c r="AH35" s="1598"/>
      <c r="AI35" s="1598"/>
      <c r="AJ35" s="1598"/>
      <c r="AK35" s="1598"/>
      <c r="AL35" s="1598"/>
      <c r="AM35" s="1603">
        <f t="shared" si="0"/>
        <v>4211.46</v>
      </c>
      <c r="AN35" s="1603"/>
      <c r="AO35" s="1603"/>
      <c r="AP35" s="1603"/>
      <c r="AQ35" s="1603"/>
      <c r="AR35" s="1603"/>
      <c r="AS35" s="1603"/>
      <c r="AT35" s="1603"/>
      <c r="AU35" s="1603"/>
      <c r="AV35" s="1603"/>
      <c r="AW35" s="1603"/>
      <c r="AX35" s="1603"/>
      <c r="AY35" s="1603"/>
      <c r="AZ35" s="1603"/>
      <c r="BA35" s="1603"/>
      <c r="BB35" s="1603"/>
      <c r="BC35" s="1603"/>
      <c r="BD35" s="1603"/>
      <c r="BE35" s="1603"/>
      <c r="BF35" s="1603"/>
      <c r="BG35" s="1603"/>
      <c r="BH35" s="1603"/>
      <c r="BI35" s="1603"/>
      <c r="BJ35" s="1603"/>
      <c r="BK35" s="1603"/>
      <c r="BL35" s="1603"/>
      <c r="BM35" s="1603"/>
      <c r="BN35" s="1603"/>
      <c r="BO35" s="1604"/>
      <c r="BP35" s="1604"/>
      <c r="BQ35" s="1604"/>
      <c r="BR35" s="1604"/>
      <c r="BS35" s="1604"/>
      <c r="BT35" s="1604"/>
      <c r="BU35" s="1604"/>
      <c r="BV35" s="1604"/>
      <c r="BW35" s="1604"/>
      <c r="BX35" s="1604"/>
      <c r="BY35" s="1604"/>
      <c r="BZ35" s="1604"/>
      <c r="CA35" s="1604"/>
      <c r="CB35" s="1604"/>
      <c r="CC35" s="1604"/>
    </row>
    <row r="36" spans="1:81" ht="20.100000000000001" customHeight="1">
      <c r="A36" s="1606"/>
      <c r="B36" s="1609"/>
      <c r="C36" s="1308" t="s">
        <v>56</v>
      </c>
      <c r="D36" s="1307">
        <v>3.25</v>
      </c>
      <c r="E36" s="1319">
        <v>7026</v>
      </c>
      <c r="F36" s="1598"/>
      <c r="G36" s="1598"/>
      <c r="H36" s="1598"/>
      <c r="I36" s="1598"/>
      <c r="J36" s="1598"/>
      <c r="K36" s="1598"/>
      <c r="L36" s="1598"/>
      <c r="M36" s="1598"/>
      <c r="N36" s="1598"/>
      <c r="O36" s="1598"/>
      <c r="P36" s="1598"/>
      <c r="Q36" s="1600"/>
      <c r="R36" s="1601"/>
      <c r="S36" s="1601"/>
      <c r="T36" s="1601"/>
      <c r="U36" s="1601"/>
      <c r="V36" s="1601"/>
      <c r="W36" s="1601"/>
      <c r="X36" s="1601"/>
      <c r="Y36" s="1601"/>
      <c r="Z36" s="1601"/>
      <c r="AA36" s="1602"/>
      <c r="AB36" s="1598"/>
      <c r="AC36" s="1598"/>
      <c r="AD36" s="1598"/>
      <c r="AE36" s="1598"/>
      <c r="AF36" s="1598"/>
      <c r="AG36" s="1598"/>
      <c r="AH36" s="1598"/>
      <c r="AI36" s="1598"/>
      <c r="AJ36" s="1598"/>
      <c r="AK36" s="1598"/>
      <c r="AL36" s="1598"/>
      <c r="AM36" s="1603">
        <f t="shared" si="0"/>
        <v>22834.5</v>
      </c>
      <c r="AN36" s="1603"/>
      <c r="AO36" s="1603"/>
      <c r="AP36" s="1603"/>
      <c r="AQ36" s="1603"/>
      <c r="AR36" s="1603"/>
      <c r="AS36" s="1603"/>
      <c r="AT36" s="1603"/>
      <c r="AU36" s="1603"/>
      <c r="AV36" s="1603"/>
      <c r="AW36" s="1603"/>
      <c r="AX36" s="1603"/>
      <c r="AY36" s="1603"/>
      <c r="AZ36" s="1603"/>
      <c r="BA36" s="1603"/>
      <c r="BB36" s="1603"/>
      <c r="BC36" s="1603"/>
      <c r="BD36" s="1603"/>
      <c r="BE36" s="1603"/>
      <c r="BF36" s="1603"/>
      <c r="BG36" s="1603"/>
      <c r="BH36" s="1603"/>
      <c r="BI36" s="1603"/>
      <c r="BJ36" s="1603"/>
      <c r="BK36" s="1603"/>
      <c r="BL36" s="1603"/>
      <c r="BM36" s="1603"/>
      <c r="BN36" s="1603"/>
      <c r="BO36" s="1604"/>
      <c r="BP36" s="1604"/>
      <c r="BQ36" s="1604"/>
      <c r="BR36" s="1604"/>
      <c r="BS36" s="1604"/>
      <c r="BT36" s="1604"/>
      <c r="BU36" s="1604"/>
      <c r="BV36" s="1604"/>
      <c r="BW36" s="1604"/>
      <c r="BX36" s="1604"/>
      <c r="BY36" s="1604"/>
      <c r="BZ36" s="1604"/>
      <c r="CA36" s="1604"/>
      <c r="CB36" s="1604"/>
      <c r="CC36" s="1604"/>
    </row>
    <row r="37" spans="1:81" ht="23.25" customHeight="1">
      <c r="A37" s="1606"/>
      <c r="B37" s="1609"/>
      <c r="C37" s="1308" t="s">
        <v>1060</v>
      </c>
      <c r="D37" s="1307">
        <v>0.5</v>
      </c>
      <c r="E37" s="1319">
        <v>9554</v>
      </c>
      <c r="F37" s="1598"/>
      <c r="G37" s="1598"/>
      <c r="H37" s="1598"/>
      <c r="I37" s="1598"/>
      <c r="J37" s="1598"/>
      <c r="K37" s="1598"/>
      <c r="L37" s="1598"/>
      <c r="M37" s="1598"/>
      <c r="N37" s="1598"/>
      <c r="O37" s="1598"/>
      <c r="P37" s="1598"/>
      <c r="Q37" s="1600"/>
      <c r="R37" s="1601"/>
      <c r="S37" s="1601"/>
      <c r="T37" s="1601"/>
      <c r="U37" s="1601"/>
      <c r="V37" s="1601"/>
      <c r="W37" s="1601"/>
      <c r="X37" s="1601"/>
      <c r="Y37" s="1601"/>
      <c r="Z37" s="1601"/>
      <c r="AA37" s="1602"/>
      <c r="AB37" s="1598"/>
      <c r="AC37" s="1598"/>
      <c r="AD37" s="1598"/>
      <c r="AE37" s="1598"/>
      <c r="AF37" s="1598"/>
      <c r="AG37" s="1598"/>
      <c r="AH37" s="1598"/>
      <c r="AI37" s="1598"/>
      <c r="AJ37" s="1598"/>
      <c r="AK37" s="1598"/>
      <c r="AL37" s="1598"/>
      <c r="AM37" s="1603">
        <f t="shared" si="0"/>
        <v>4777</v>
      </c>
      <c r="AN37" s="1603"/>
      <c r="AO37" s="1603"/>
      <c r="AP37" s="1603"/>
      <c r="AQ37" s="1603"/>
      <c r="AR37" s="1603"/>
      <c r="AS37" s="1603"/>
      <c r="AT37" s="1603"/>
      <c r="AU37" s="1603"/>
      <c r="AV37" s="1603"/>
      <c r="AW37" s="1603"/>
      <c r="AX37" s="1603"/>
      <c r="AY37" s="1603"/>
      <c r="AZ37" s="1603"/>
      <c r="BA37" s="1603"/>
      <c r="BB37" s="1603"/>
      <c r="BC37" s="1603"/>
      <c r="BD37" s="1603"/>
      <c r="BE37" s="1603"/>
      <c r="BF37" s="1603"/>
      <c r="BG37" s="1603"/>
      <c r="BH37" s="1603"/>
      <c r="BI37" s="1603"/>
      <c r="BJ37" s="1603"/>
      <c r="BK37" s="1603"/>
      <c r="BL37" s="1603"/>
      <c r="BM37" s="1603"/>
      <c r="BN37" s="1603"/>
      <c r="BO37" s="1604"/>
      <c r="BP37" s="1604"/>
      <c r="BQ37" s="1604"/>
      <c r="BR37" s="1604"/>
      <c r="BS37" s="1604"/>
      <c r="BT37" s="1604"/>
      <c r="BU37" s="1604"/>
      <c r="BV37" s="1604"/>
      <c r="BW37" s="1604"/>
      <c r="BX37" s="1604"/>
      <c r="BY37" s="1604"/>
      <c r="BZ37" s="1604"/>
      <c r="CA37" s="1604"/>
      <c r="CB37" s="1604"/>
      <c r="CC37" s="1604"/>
    </row>
    <row r="38" spans="1:81" ht="20.100000000000001" customHeight="1">
      <c r="A38" s="1607"/>
      <c r="B38" s="1610"/>
      <c r="C38" s="1315" t="s">
        <v>58</v>
      </c>
      <c r="D38" s="1307">
        <v>2</v>
      </c>
      <c r="E38" s="1319">
        <v>7026</v>
      </c>
      <c r="F38" s="1598"/>
      <c r="G38" s="1598"/>
      <c r="H38" s="1598"/>
      <c r="I38" s="1598"/>
      <c r="J38" s="1598"/>
      <c r="K38" s="1598"/>
      <c r="L38" s="1598"/>
      <c r="M38" s="1598"/>
      <c r="N38" s="1598"/>
      <c r="O38" s="1598"/>
      <c r="P38" s="1598"/>
      <c r="Q38" s="1600"/>
      <c r="R38" s="1601"/>
      <c r="S38" s="1601"/>
      <c r="T38" s="1601"/>
      <c r="U38" s="1601"/>
      <c r="V38" s="1601"/>
      <c r="W38" s="1601"/>
      <c r="X38" s="1601"/>
      <c r="Y38" s="1601"/>
      <c r="Z38" s="1601"/>
      <c r="AA38" s="1602"/>
      <c r="AB38" s="1598"/>
      <c r="AC38" s="1598"/>
      <c r="AD38" s="1598"/>
      <c r="AE38" s="1598"/>
      <c r="AF38" s="1598"/>
      <c r="AG38" s="1598"/>
      <c r="AH38" s="1598"/>
      <c r="AI38" s="1598"/>
      <c r="AJ38" s="1598"/>
      <c r="AK38" s="1598"/>
      <c r="AL38" s="1598"/>
      <c r="AM38" s="1603">
        <f t="shared" si="0"/>
        <v>14052</v>
      </c>
      <c r="AN38" s="1603"/>
      <c r="AO38" s="1603"/>
      <c r="AP38" s="1603"/>
      <c r="AQ38" s="1603"/>
      <c r="AR38" s="1603"/>
      <c r="AS38" s="1603"/>
      <c r="AT38" s="1603"/>
      <c r="AU38" s="1603"/>
      <c r="AV38" s="1603"/>
      <c r="AW38" s="1603"/>
      <c r="AX38" s="1603"/>
      <c r="AY38" s="1603"/>
      <c r="AZ38" s="1603"/>
      <c r="BA38" s="1603"/>
      <c r="BB38" s="1603"/>
      <c r="BC38" s="1603"/>
      <c r="BD38" s="1603"/>
      <c r="BE38" s="1603"/>
      <c r="BF38" s="1603"/>
      <c r="BG38" s="1603"/>
      <c r="BH38" s="1603"/>
      <c r="BI38" s="1603"/>
      <c r="BJ38" s="1603"/>
      <c r="BK38" s="1603"/>
      <c r="BL38" s="1603"/>
      <c r="BM38" s="1603"/>
      <c r="BN38" s="1603"/>
      <c r="BO38" s="1604"/>
      <c r="BP38" s="1604"/>
      <c r="BQ38" s="1604"/>
      <c r="BR38" s="1604"/>
      <c r="BS38" s="1604"/>
      <c r="BT38" s="1604"/>
      <c r="BU38" s="1604"/>
      <c r="BV38" s="1604"/>
      <c r="BW38" s="1604"/>
      <c r="BX38" s="1604"/>
      <c r="BY38" s="1604"/>
      <c r="BZ38" s="1604"/>
      <c r="CA38" s="1604"/>
      <c r="CB38" s="1604"/>
      <c r="CC38" s="1604"/>
    </row>
    <row r="39" spans="1:81">
      <c r="C39" s="1296" t="s">
        <v>27</v>
      </c>
      <c r="D39" s="1316">
        <f>SUM(D20:D38)</f>
        <v>30.939999999999998</v>
      </c>
      <c r="E39" s="1304"/>
      <c r="F39" s="1598"/>
      <c r="G39" s="1598"/>
      <c r="H39" s="1598"/>
      <c r="I39" s="1598"/>
      <c r="J39" s="1598"/>
      <c r="K39" s="1598"/>
      <c r="L39" s="1598"/>
      <c r="M39" s="1598"/>
      <c r="N39" s="1598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  <c r="AJ39" s="1598"/>
      <c r="AK39" s="1598"/>
      <c r="AL39" s="1598"/>
      <c r="AM39" s="1598"/>
      <c r="AN39" s="1598"/>
      <c r="AO39" s="1598"/>
      <c r="AP39" s="1598"/>
      <c r="AQ39" s="1598"/>
      <c r="AR39" s="1598"/>
      <c r="AS39" s="1598"/>
      <c r="AT39" s="1598"/>
      <c r="AU39" s="1598"/>
      <c r="AV39" s="1598"/>
      <c r="AW39" s="1598"/>
      <c r="AX39" s="1598"/>
      <c r="AY39" s="1598"/>
      <c r="AZ39" s="1598"/>
      <c r="BA39" s="1598"/>
      <c r="BB39" s="1598"/>
      <c r="BC39" s="1598"/>
      <c r="BD39" s="1598"/>
      <c r="BE39" s="1598"/>
      <c r="BF39" s="1598"/>
      <c r="BG39" s="1598"/>
      <c r="BH39" s="1598"/>
      <c r="BI39" s="1598"/>
      <c r="BJ39" s="1598"/>
      <c r="BK39" s="1598"/>
      <c r="BL39" s="1598"/>
      <c r="BM39" s="1598"/>
      <c r="BN39" s="1598"/>
    </row>
    <row r="40" spans="1:81">
      <c r="A40" s="1293" t="s">
        <v>1061</v>
      </c>
      <c r="E40" s="1317"/>
    </row>
    <row r="42" spans="1:81">
      <c r="A42" s="1318" t="s">
        <v>961</v>
      </c>
      <c r="F42" s="1599"/>
      <c r="G42" s="1599"/>
      <c r="H42" s="1599"/>
      <c r="I42" s="1599"/>
      <c r="J42" s="1599"/>
      <c r="K42" s="1599"/>
      <c r="L42" s="1599"/>
      <c r="M42" s="1599"/>
      <c r="N42" s="1599"/>
      <c r="O42" s="1599"/>
      <c r="P42" s="1599"/>
      <c r="Q42" s="1599"/>
      <c r="R42" s="1599"/>
      <c r="S42" s="1599"/>
      <c r="X42" s="1599" t="s">
        <v>894</v>
      </c>
      <c r="Y42" s="1599"/>
      <c r="Z42" s="1599"/>
      <c r="AA42" s="1599"/>
      <c r="AB42" s="1599"/>
      <c r="AC42" s="1599"/>
      <c r="AD42" s="1599"/>
      <c r="AE42" s="1599"/>
      <c r="AF42" s="1599"/>
      <c r="AG42" s="1599"/>
      <c r="AH42" s="1599"/>
      <c r="AI42" s="1599"/>
      <c r="AJ42" s="1599"/>
      <c r="AK42" s="1599"/>
      <c r="AL42" s="1599"/>
      <c r="AM42" s="1599"/>
      <c r="AN42" s="1599"/>
      <c r="AO42" s="1599"/>
      <c r="AP42" s="1599"/>
      <c r="AQ42" s="1599"/>
      <c r="AR42" s="1599"/>
      <c r="AS42" s="1599"/>
      <c r="AT42" s="1599"/>
      <c r="AU42" s="1599"/>
      <c r="AV42" s="1599"/>
      <c r="AW42" s="1599"/>
      <c r="AX42" s="1599"/>
      <c r="AY42" s="1599"/>
      <c r="AZ42" s="1599"/>
      <c r="BA42" s="1599"/>
      <c r="BB42" s="1599"/>
      <c r="BC42" s="1599"/>
      <c r="BD42" s="1599"/>
      <c r="BE42" s="1599"/>
      <c r="BF42" s="1599"/>
      <c r="BG42" s="1599"/>
      <c r="BH42" s="1599"/>
      <c r="BI42" s="1599"/>
      <c r="BJ42" s="1599"/>
      <c r="BK42" s="1599"/>
      <c r="BL42" s="1599"/>
      <c r="BM42" s="1599"/>
      <c r="BN42" s="1599"/>
    </row>
    <row r="43" spans="1:81" s="1292" customFormat="1" ht="10.5">
      <c r="F43" s="1595"/>
      <c r="G43" s="1595"/>
      <c r="H43" s="1595"/>
      <c r="I43" s="1595"/>
      <c r="J43" s="1595"/>
      <c r="K43" s="1595"/>
      <c r="L43" s="1595"/>
      <c r="M43" s="1595"/>
      <c r="N43" s="1595"/>
      <c r="O43" s="1595"/>
      <c r="P43" s="1595"/>
      <c r="Q43" s="1595"/>
      <c r="R43" s="1595"/>
      <c r="S43" s="1595"/>
      <c r="X43" s="1595" t="s">
        <v>260</v>
      </c>
      <c r="Y43" s="1595"/>
      <c r="Z43" s="1595"/>
      <c r="AA43" s="1595"/>
      <c r="AB43" s="1595"/>
      <c r="AC43" s="1595"/>
      <c r="AD43" s="1595"/>
      <c r="AE43" s="1595"/>
      <c r="AF43" s="1595"/>
      <c r="AG43" s="1595"/>
      <c r="AH43" s="1595"/>
      <c r="AI43" s="1595"/>
      <c r="AJ43" s="1595"/>
      <c r="AK43" s="1595"/>
      <c r="AL43" s="1595"/>
      <c r="AM43" s="1595"/>
      <c r="AN43" s="1595"/>
      <c r="AO43" s="1595"/>
      <c r="AP43" s="1595"/>
      <c r="AQ43" s="1595"/>
      <c r="AR43" s="1595"/>
      <c r="AS43" s="1595"/>
      <c r="AT43" s="1595"/>
      <c r="AU43" s="1595"/>
      <c r="AV43" s="1595"/>
      <c r="AW43" s="1595"/>
      <c r="AX43" s="1595"/>
      <c r="AY43" s="1595"/>
      <c r="AZ43" s="1595"/>
      <c r="BA43" s="1595"/>
      <c r="BB43" s="1595"/>
      <c r="BC43" s="1595"/>
      <c r="BD43" s="1595"/>
      <c r="BE43" s="1595"/>
      <c r="BF43" s="1595"/>
      <c r="BG43" s="1595"/>
      <c r="BH43" s="1595"/>
      <c r="BI43" s="1595"/>
      <c r="BJ43" s="1595"/>
      <c r="BK43" s="1595"/>
      <c r="BL43" s="1595"/>
      <c r="BM43" s="1595"/>
      <c r="BN43" s="1595"/>
    </row>
    <row r="44" spans="1:81">
      <c r="A44" s="1318"/>
    </row>
    <row r="45" spans="1:81">
      <c r="A45" s="1293" t="s">
        <v>1062</v>
      </c>
      <c r="F45" s="1596"/>
      <c r="G45" s="1596"/>
      <c r="H45" s="1596"/>
      <c r="I45" s="1596"/>
      <c r="J45" s="1596"/>
      <c r="K45" s="1596"/>
      <c r="L45" s="1596"/>
      <c r="M45" s="1596"/>
      <c r="N45" s="1596"/>
      <c r="O45" s="1596"/>
      <c r="P45" s="1596"/>
      <c r="Q45" s="1596"/>
      <c r="R45" s="1596"/>
      <c r="S45" s="1596"/>
    </row>
    <row r="46" spans="1:81" s="1292" customFormat="1" ht="10.5">
      <c r="F46" s="1597"/>
      <c r="G46" s="1597"/>
      <c r="H46" s="1597"/>
      <c r="I46" s="1597"/>
      <c r="J46" s="1597"/>
      <c r="K46" s="1597"/>
      <c r="L46" s="1597"/>
      <c r="M46" s="1597"/>
      <c r="N46" s="1597"/>
      <c r="O46" s="1597"/>
      <c r="P46" s="1597"/>
      <c r="Q46" s="1597"/>
      <c r="R46" s="1597"/>
      <c r="S46" s="1597"/>
    </row>
  </sheetData>
  <protectedRanges>
    <protectedRange sqref="C21" name="Диапазон5_2_1_1_1"/>
  </protectedRanges>
  <mergeCells count="148">
    <mergeCell ref="A9:AU9"/>
    <mergeCell ref="BO9:CC9"/>
    <mergeCell ref="A10:AU10"/>
    <mergeCell ref="F12:S12"/>
    <mergeCell ref="A13:D13"/>
    <mergeCell ref="F13:S13"/>
    <mergeCell ref="H1:CC1"/>
    <mergeCell ref="H2:CC2"/>
    <mergeCell ref="H3:CC3"/>
    <mergeCell ref="AL5:CC5"/>
    <mergeCell ref="BO7:CC7"/>
    <mergeCell ref="BO8:CC8"/>
    <mergeCell ref="BX14:CC14"/>
    <mergeCell ref="AQ15:BU15"/>
    <mergeCell ref="A17:B17"/>
    <mergeCell ref="C17:C18"/>
    <mergeCell ref="D17:D18"/>
    <mergeCell ref="E17:E18"/>
    <mergeCell ref="F17:AL17"/>
    <mergeCell ref="AM17:BN18"/>
    <mergeCell ref="BO17:CC18"/>
    <mergeCell ref="F18:P18"/>
    <mergeCell ref="C14:E14"/>
    <mergeCell ref="AS14:AT14"/>
    <mergeCell ref="AU14:AY14"/>
    <mergeCell ref="AZ14:BA14"/>
    <mergeCell ref="BB14:BR14"/>
    <mergeCell ref="BS14:BW14"/>
    <mergeCell ref="F21:P21"/>
    <mergeCell ref="Q21:AA21"/>
    <mergeCell ref="AB21:AL21"/>
    <mergeCell ref="AM21:BN21"/>
    <mergeCell ref="BO21:CC21"/>
    <mergeCell ref="Q18:AA18"/>
    <mergeCell ref="AB18:AL18"/>
    <mergeCell ref="F19:P19"/>
    <mergeCell ref="Q19:AA19"/>
    <mergeCell ref="AB19:AL19"/>
    <mergeCell ref="AM19:BN19"/>
    <mergeCell ref="F22:P22"/>
    <mergeCell ref="Q22:AA22"/>
    <mergeCell ref="AB22:AL22"/>
    <mergeCell ref="AM22:BN22"/>
    <mergeCell ref="BO22:CC22"/>
    <mergeCell ref="BO19:CC19"/>
    <mergeCell ref="A23:A25"/>
    <mergeCell ref="B23:B25"/>
    <mergeCell ref="F23:P23"/>
    <mergeCell ref="Q23:AA23"/>
    <mergeCell ref="AB23:AL23"/>
    <mergeCell ref="AM23:BN23"/>
    <mergeCell ref="F25:P25"/>
    <mergeCell ref="Q25:AA25"/>
    <mergeCell ref="AB25:AL25"/>
    <mergeCell ref="AM25:BN25"/>
    <mergeCell ref="BO25:CC25"/>
    <mergeCell ref="A20:A21"/>
    <mergeCell ref="B20:B21"/>
    <mergeCell ref="F20:P20"/>
    <mergeCell ref="Q20:AA20"/>
    <mergeCell ref="AB20:AL20"/>
    <mergeCell ref="AM20:BN20"/>
    <mergeCell ref="BO20:CC20"/>
    <mergeCell ref="F26:P26"/>
    <mergeCell ref="Q26:AA26"/>
    <mergeCell ref="AB26:AL26"/>
    <mergeCell ref="AM26:BN26"/>
    <mergeCell ref="BO26:CC26"/>
    <mergeCell ref="BO23:CC23"/>
    <mergeCell ref="F24:P24"/>
    <mergeCell ref="Q24:AA24"/>
    <mergeCell ref="AB24:AL24"/>
    <mergeCell ref="AM24:BN24"/>
    <mergeCell ref="BO24:CC24"/>
    <mergeCell ref="BO27:CC27"/>
    <mergeCell ref="F28:P28"/>
    <mergeCell ref="Q28:AA28"/>
    <mergeCell ref="AB28:AL28"/>
    <mergeCell ref="AM28:BN28"/>
    <mergeCell ref="BO28:CC28"/>
    <mergeCell ref="A27:A29"/>
    <mergeCell ref="B27:B29"/>
    <mergeCell ref="F27:P27"/>
    <mergeCell ref="Q27:AA27"/>
    <mergeCell ref="AB27:AL27"/>
    <mergeCell ref="AM27:BN27"/>
    <mergeCell ref="F29:P29"/>
    <mergeCell ref="Q29:AA29"/>
    <mergeCell ref="AB29:AL29"/>
    <mergeCell ref="AM29:BN29"/>
    <mergeCell ref="BO29:CC29"/>
    <mergeCell ref="A30:A38"/>
    <mergeCell ref="B30:B38"/>
    <mergeCell ref="F30:P30"/>
    <mergeCell ref="Q30:AA30"/>
    <mergeCell ref="AB30:AL30"/>
    <mergeCell ref="AM30:BN30"/>
    <mergeCell ref="BO30:CC30"/>
    <mergeCell ref="F31:P31"/>
    <mergeCell ref="Q31:AA31"/>
    <mergeCell ref="AB31:AL31"/>
    <mergeCell ref="AM31:BN31"/>
    <mergeCell ref="BO31:CC31"/>
    <mergeCell ref="F32:P32"/>
    <mergeCell ref="Q32:AA32"/>
    <mergeCell ref="AB32:AL32"/>
    <mergeCell ref="AM32:BN32"/>
    <mergeCell ref="BO32:CC32"/>
    <mergeCell ref="F33:P33"/>
    <mergeCell ref="Q33:AA33"/>
    <mergeCell ref="AB33:AL33"/>
    <mergeCell ref="AM33:BN33"/>
    <mergeCell ref="BO33:CC33"/>
    <mergeCell ref="F34:P34"/>
    <mergeCell ref="Q34:AA34"/>
    <mergeCell ref="AB34:AL34"/>
    <mergeCell ref="AM34:BN34"/>
    <mergeCell ref="BO34:CC34"/>
    <mergeCell ref="F35:P35"/>
    <mergeCell ref="Q35:AA35"/>
    <mergeCell ref="AB35:AL35"/>
    <mergeCell ref="AM35:BN35"/>
    <mergeCell ref="BO35:CC35"/>
    <mergeCell ref="F36:P36"/>
    <mergeCell ref="Q36:AA36"/>
    <mergeCell ref="AB36:AL36"/>
    <mergeCell ref="AM36:BN36"/>
    <mergeCell ref="BO36:CC36"/>
    <mergeCell ref="F37:P37"/>
    <mergeCell ref="Q37:AA37"/>
    <mergeCell ref="AB37:AL37"/>
    <mergeCell ref="AM37:BN37"/>
    <mergeCell ref="BO37:CC37"/>
    <mergeCell ref="F38:P38"/>
    <mergeCell ref="Q38:AA38"/>
    <mergeCell ref="AB38:AL38"/>
    <mergeCell ref="AM38:BN38"/>
    <mergeCell ref="BO38:CC38"/>
    <mergeCell ref="F43:S43"/>
    <mergeCell ref="X43:BN43"/>
    <mergeCell ref="F45:S45"/>
    <mergeCell ref="F46:S46"/>
    <mergeCell ref="F39:P39"/>
    <mergeCell ref="Q39:AA39"/>
    <mergeCell ref="AB39:AL39"/>
    <mergeCell ref="AM39:BN39"/>
    <mergeCell ref="F42:S42"/>
    <mergeCell ref="X42:BN42"/>
  </mergeCells>
  <pageMargins left="0.78740157480314965" right="0.39370078740157483" top="0.39370078740157483" bottom="0.39370078740157483" header="0.19685039370078741" footer="0.19685039370078741"/>
  <pageSetup paperSize="9" scale="6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M30"/>
  <sheetViews>
    <sheetView view="pageBreakPreview" zoomScale="60" zoomScaleNormal="80" workbookViewId="0">
      <selection sqref="A1:L30"/>
    </sheetView>
  </sheetViews>
  <sheetFormatPr defaultRowHeight="12.75"/>
  <cols>
    <col min="1" max="12" width="10.140625" style="996" customWidth="1"/>
    <col min="13" max="256" width="9.140625" style="996"/>
    <col min="257" max="268" width="10.140625" style="996" customWidth="1"/>
    <col min="269" max="512" width="9.140625" style="996"/>
    <col min="513" max="524" width="10.140625" style="996" customWidth="1"/>
    <col min="525" max="768" width="9.140625" style="996"/>
    <col min="769" max="780" width="10.140625" style="996" customWidth="1"/>
    <col min="781" max="1024" width="9.140625" style="996"/>
    <col min="1025" max="1036" width="10.140625" style="996" customWidth="1"/>
    <col min="1037" max="1280" width="9.140625" style="996"/>
    <col min="1281" max="1292" width="10.140625" style="996" customWidth="1"/>
    <col min="1293" max="1536" width="9.140625" style="996"/>
    <col min="1537" max="1548" width="10.140625" style="996" customWidth="1"/>
    <col min="1549" max="1792" width="9.140625" style="996"/>
    <col min="1793" max="1804" width="10.140625" style="996" customWidth="1"/>
    <col min="1805" max="2048" width="9.140625" style="996"/>
    <col min="2049" max="2060" width="10.140625" style="996" customWidth="1"/>
    <col min="2061" max="2304" width="9.140625" style="996"/>
    <col min="2305" max="2316" width="10.140625" style="996" customWidth="1"/>
    <col min="2317" max="2560" width="9.140625" style="996"/>
    <col min="2561" max="2572" width="10.140625" style="996" customWidth="1"/>
    <col min="2573" max="2816" width="9.140625" style="996"/>
    <col min="2817" max="2828" width="10.140625" style="996" customWidth="1"/>
    <col min="2829" max="3072" width="9.140625" style="996"/>
    <col min="3073" max="3084" width="10.140625" style="996" customWidth="1"/>
    <col min="3085" max="3328" width="9.140625" style="996"/>
    <col min="3329" max="3340" width="10.140625" style="996" customWidth="1"/>
    <col min="3341" max="3584" width="9.140625" style="996"/>
    <col min="3585" max="3596" width="10.140625" style="996" customWidth="1"/>
    <col min="3597" max="3840" width="9.140625" style="996"/>
    <col min="3841" max="3852" width="10.140625" style="996" customWidth="1"/>
    <col min="3853" max="4096" width="9.140625" style="996"/>
    <col min="4097" max="4108" width="10.140625" style="996" customWidth="1"/>
    <col min="4109" max="4352" width="9.140625" style="996"/>
    <col min="4353" max="4364" width="10.140625" style="996" customWidth="1"/>
    <col min="4365" max="4608" width="9.140625" style="996"/>
    <col min="4609" max="4620" width="10.140625" style="996" customWidth="1"/>
    <col min="4621" max="4864" width="9.140625" style="996"/>
    <col min="4865" max="4876" width="10.140625" style="996" customWidth="1"/>
    <col min="4877" max="5120" width="9.140625" style="996"/>
    <col min="5121" max="5132" width="10.140625" style="996" customWidth="1"/>
    <col min="5133" max="5376" width="9.140625" style="996"/>
    <col min="5377" max="5388" width="10.140625" style="996" customWidth="1"/>
    <col min="5389" max="5632" width="9.140625" style="996"/>
    <col min="5633" max="5644" width="10.140625" style="996" customWidth="1"/>
    <col min="5645" max="5888" width="9.140625" style="996"/>
    <col min="5889" max="5900" width="10.140625" style="996" customWidth="1"/>
    <col min="5901" max="6144" width="9.140625" style="996"/>
    <col min="6145" max="6156" width="10.140625" style="996" customWidth="1"/>
    <col min="6157" max="6400" width="9.140625" style="996"/>
    <col min="6401" max="6412" width="10.140625" style="996" customWidth="1"/>
    <col min="6413" max="6656" width="9.140625" style="996"/>
    <col min="6657" max="6668" width="10.140625" style="996" customWidth="1"/>
    <col min="6669" max="6912" width="9.140625" style="996"/>
    <col min="6913" max="6924" width="10.140625" style="996" customWidth="1"/>
    <col min="6925" max="7168" width="9.140625" style="996"/>
    <col min="7169" max="7180" width="10.140625" style="996" customWidth="1"/>
    <col min="7181" max="7424" width="9.140625" style="996"/>
    <col min="7425" max="7436" width="10.140625" style="996" customWidth="1"/>
    <col min="7437" max="7680" width="9.140625" style="996"/>
    <col min="7681" max="7692" width="10.140625" style="996" customWidth="1"/>
    <col min="7693" max="7936" width="9.140625" style="996"/>
    <col min="7937" max="7948" width="10.140625" style="996" customWidth="1"/>
    <col min="7949" max="8192" width="9.140625" style="996"/>
    <col min="8193" max="8204" width="10.140625" style="996" customWidth="1"/>
    <col min="8205" max="8448" width="9.140625" style="996"/>
    <col min="8449" max="8460" width="10.140625" style="996" customWidth="1"/>
    <col min="8461" max="8704" width="9.140625" style="996"/>
    <col min="8705" max="8716" width="10.140625" style="996" customWidth="1"/>
    <col min="8717" max="8960" width="9.140625" style="996"/>
    <col min="8961" max="8972" width="10.140625" style="996" customWidth="1"/>
    <col min="8973" max="9216" width="9.140625" style="996"/>
    <col min="9217" max="9228" width="10.140625" style="996" customWidth="1"/>
    <col min="9229" max="9472" width="9.140625" style="996"/>
    <col min="9473" max="9484" width="10.140625" style="996" customWidth="1"/>
    <col min="9485" max="9728" width="9.140625" style="996"/>
    <col min="9729" max="9740" width="10.140625" style="996" customWidth="1"/>
    <col min="9741" max="9984" width="9.140625" style="996"/>
    <col min="9985" max="9996" width="10.140625" style="996" customWidth="1"/>
    <col min="9997" max="10240" width="9.140625" style="996"/>
    <col min="10241" max="10252" width="10.140625" style="996" customWidth="1"/>
    <col min="10253" max="10496" width="9.140625" style="996"/>
    <col min="10497" max="10508" width="10.140625" style="996" customWidth="1"/>
    <col min="10509" max="10752" width="9.140625" style="996"/>
    <col min="10753" max="10764" width="10.140625" style="996" customWidth="1"/>
    <col min="10765" max="11008" width="9.140625" style="996"/>
    <col min="11009" max="11020" width="10.140625" style="996" customWidth="1"/>
    <col min="11021" max="11264" width="9.140625" style="996"/>
    <col min="11265" max="11276" width="10.140625" style="996" customWidth="1"/>
    <col min="11277" max="11520" width="9.140625" style="996"/>
    <col min="11521" max="11532" width="10.140625" style="996" customWidth="1"/>
    <col min="11533" max="11776" width="9.140625" style="996"/>
    <col min="11777" max="11788" width="10.140625" style="996" customWidth="1"/>
    <col min="11789" max="12032" width="9.140625" style="996"/>
    <col min="12033" max="12044" width="10.140625" style="996" customWidth="1"/>
    <col min="12045" max="12288" width="9.140625" style="996"/>
    <col min="12289" max="12300" width="10.140625" style="996" customWidth="1"/>
    <col min="12301" max="12544" width="9.140625" style="996"/>
    <col min="12545" max="12556" width="10.140625" style="996" customWidth="1"/>
    <col min="12557" max="12800" width="9.140625" style="996"/>
    <col min="12801" max="12812" width="10.140625" style="996" customWidth="1"/>
    <col min="12813" max="13056" width="9.140625" style="996"/>
    <col min="13057" max="13068" width="10.140625" style="996" customWidth="1"/>
    <col min="13069" max="13312" width="9.140625" style="996"/>
    <col min="13313" max="13324" width="10.140625" style="996" customWidth="1"/>
    <col min="13325" max="13568" width="9.140625" style="996"/>
    <col min="13569" max="13580" width="10.140625" style="996" customWidth="1"/>
    <col min="13581" max="13824" width="9.140625" style="996"/>
    <col min="13825" max="13836" width="10.140625" style="996" customWidth="1"/>
    <col min="13837" max="14080" width="9.140625" style="996"/>
    <col min="14081" max="14092" width="10.140625" style="996" customWidth="1"/>
    <col min="14093" max="14336" width="9.140625" style="996"/>
    <col min="14337" max="14348" width="10.140625" style="996" customWidth="1"/>
    <col min="14349" max="14592" width="9.140625" style="996"/>
    <col min="14593" max="14604" width="10.140625" style="996" customWidth="1"/>
    <col min="14605" max="14848" width="9.140625" style="996"/>
    <col min="14849" max="14860" width="10.140625" style="996" customWidth="1"/>
    <col min="14861" max="15104" width="9.140625" style="996"/>
    <col min="15105" max="15116" width="10.140625" style="996" customWidth="1"/>
    <col min="15117" max="15360" width="9.140625" style="996"/>
    <col min="15361" max="15372" width="10.140625" style="996" customWidth="1"/>
    <col min="15373" max="15616" width="9.140625" style="996"/>
    <col min="15617" max="15628" width="10.140625" style="996" customWidth="1"/>
    <col min="15629" max="15872" width="9.140625" style="996"/>
    <col min="15873" max="15884" width="10.140625" style="996" customWidth="1"/>
    <col min="15885" max="16128" width="9.140625" style="996"/>
    <col min="16129" max="16140" width="10.140625" style="996" customWidth="1"/>
    <col min="16141" max="16384" width="9.140625" style="996"/>
  </cols>
  <sheetData>
    <row r="1" spans="1:13" ht="22.5" customHeight="1">
      <c r="B1" s="997"/>
      <c r="C1" s="997"/>
      <c r="D1" s="997"/>
      <c r="E1" s="997"/>
      <c r="F1" s="997"/>
      <c r="G1" s="998" t="s">
        <v>143</v>
      </c>
      <c r="H1" s="999"/>
      <c r="I1" s="999"/>
      <c r="J1" s="999"/>
      <c r="K1" s="999"/>
      <c r="L1" s="999"/>
    </row>
    <row r="2" spans="1:13" s="380" customFormat="1" ht="34.5" customHeight="1">
      <c r="G2" s="1654" t="s">
        <v>895</v>
      </c>
      <c r="H2" s="1654"/>
      <c r="I2" s="1654"/>
      <c r="J2" s="1654"/>
      <c r="K2" s="1654"/>
      <c r="L2" s="1654"/>
      <c r="M2" s="1000"/>
    </row>
    <row r="3" spans="1:13" ht="22.5" customHeight="1">
      <c r="B3" s="997"/>
      <c r="C3" s="997"/>
      <c r="D3" s="997"/>
      <c r="E3" s="997"/>
      <c r="F3" s="997"/>
      <c r="G3" s="1655" t="s">
        <v>904</v>
      </c>
      <c r="H3" s="1655"/>
      <c r="I3" s="1655"/>
      <c r="J3" s="1655"/>
      <c r="K3" s="1655"/>
      <c r="L3" s="1655"/>
    </row>
    <row r="4" spans="1:13" ht="22.5" customHeight="1">
      <c r="B4" s="997"/>
      <c r="C4" s="997"/>
      <c r="D4" s="997"/>
      <c r="E4" s="997"/>
      <c r="F4" s="997"/>
      <c r="G4" s="1655" t="s">
        <v>905</v>
      </c>
      <c r="H4" s="1655"/>
      <c r="I4" s="1655"/>
      <c r="J4" s="1655"/>
      <c r="K4" s="1655"/>
      <c r="L4" s="1655"/>
    </row>
    <row r="5" spans="1:13" ht="22.5" customHeight="1">
      <c r="B5" s="997"/>
      <c r="C5" s="997"/>
      <c r="D5" s="997"/>
      <c r="E5" s="997"/>
      <c r="F5" s="997"/>
      <c r="G5" s="1656" t="s">
        <v>896</v>
      </c>
      <c r="H5" s="1656"/>
      <c r="I5" s="1656"/>
      <c r="J5" s="1656"/>
      <c r="K5" s="1656"/>
      <c r="L5" s="1656"/>
    </row>
    <row r="6" spans="1:13" ht="22.5" customHeight="1">
      <c r="B6" s="997"/>
      <c r="C6" s="997"/>
      <c r="D6" s="997"/>
      <c r="E6" s="997"/>
      <c r="F6" s="997"/>
      <c r="G6" s="1657" t="s">
        <v>148</v>
      </c>
      <c r="H6" s="1657"/>
      <c r="I6" s="1657"/>
      <c r="J6" s="1657"/>
      <c r="K6" s="1657"/>
      <c r="L6" s="1657"/>
    </row>
    <row r="7" spans="1:13" ht="22.5" customHeight="1">
      <c r="B7" s="997"/>
      <c r="C7" s="997"/>
      <c r="D7" s="997"/>
      <c r="E7" s="997"/>
      <c r="F7" s="997"/>
      <c r="G7" s="1658" t="s">
        <v>962</v>
      </c>
      <c r="H7" s="1658"/>
      <c r="I7" s="1658"/>
      <c r="J7" s="1658"/>
      <c r="K7" s="1658"/>
      <c r="L7" s="1658"/>
    </row>
    <row r="8" spans="1:13" ht="22.5" customHeight="1">
      <c r="A8" s="1001"/>
    </row>
    <row r="9" spans="1:13" ht="22.5" customHeight="1">
      <c r="A9" s="1001"/>
    </row>
    <row r="10" spans="1:13" ht="22.5" customHeight="1">
      <c r="A10" s="1659" t="s">
        <v>390</v>
      </c>
      <c r="B10" s="1659"/>
      <c r="C10" s="1659"/>
      <c r="D10" s="1659"/>
      <c r="E10" s="1659"/>
      <c r="F10" s="1659"/>
      <c r="G10" s="1659"/>
      <c r="H10" s="1659"/>
      <c r="I10" s="1659"/>
      <c r="J10" s="1659"/>
      <c r="K10" s="1659"/>
      <c r="L10" s="1659"/>
    </row>
    <row r="11" spans="1:13" ht="22.5" customHeight="1">
      <c r="A11" s="1659" t="s">
        <v>971</v>
      </c>
      <c r="B11" s="1659"/>
      <c r="C11" s="1659"/>
      <c r="D11" s="1659"/>
      <c r="E11" s="1659"/>
      <c r="F11" s="1659"/>
      <c r="G11" s="1659"/>
      <c r="H11" s="1659"/>
      <c r="I11" s="1659"/>
      <c r="J11" s="1659"/>
      <c r="K11" s="1659"/>
      <c r="L11" s="1659"/>
    </row>
    <row r="12" spans="1:13" ht="22.5" customHeight="1">
      <c r="A12" s="1659" t="s">
        <v>972</v>
      </c>
      <c r="B12" s="1659"/>
      <c r="C12" s="1659"/>
      <c r="D12" s="1659"/>
      <c r="E12" s="1659"/>
      <c r="F12" s="1659"/>
      <c r="G12" s="1659"/>
      <c r="H12" s="1659"/>
      <c r="I12" s="1659"/>
      <c r="J12" s="1659"/>
      <c r="K12" s="1659"/>
      <c r="L12" s="1659"/>
    </row>
    <row r="13" spans="1:13" ht="22.5" customHeight="1">
      <c r="A13" s="1124"/>
      <c r="B13" s="1124"/>
      <c r="C13" s="1124"/>
      <c r="D13" s="1124"/>
      <c r="E13" s="1124"/>
      <c r="F13" s="1124"/>
      <c r="G13" s="1124"/>
      <c r="H13" s="1124"/>
      <c r="I13" s="1124"/>
      <c r="J13" s="1124"/>
      <c r="K13" s="1124"/>
      <c r="L13" s="1124"/>
    </row>
    <row r="14" spans="1:13" ht="22.5" customHeight="1">
      <c r="A14" s="1658" t="s">
        <v>966</v>
      </c>
      <c r="B14" s="1658"/>
      <c r="C14" s="1658"/>
      <c r="D14" s="1658"/>
      <c r="E14" s="1658"/>
      <c r="F14" s="1658"/>
      <c r="G14" s="1658"/>
      <c r="H14" s="1658"/>
      <c r="I14" s="1658"/>
      <c r="J14" s="1658"/>
      <c r="K14" s="1658"/>
      <c r="L14" s="1658"/>
    </row>
    <row r="15" spans="1:13" ht="22.5" customHeight="1">
      <c r="A15" s="1002"/>
    </row>
    <row r="16" spans="1:13" ht="22.5" customHeight="1">
      <c r="A16" s="1215"/>
      <c r="B16" s="1215"/>
      <c r="C16" s="1215"/>
      <c r="D16" s="1215"/>
      <c r="E16" s="1215"/>
      <c r="J16" s="1003"/>
      <c r="K16" s="1660" t="s">
        <v>149</v>
      </c>
      <c r="L16" s="1661"/>
    </row>
    <row r="17" spans="1:12" ht="22.5" customHeight="1">
      <c r="A17" s="1215"/>
      <c r="B17" s="1215"/>
      <c r="C17" s="1215"/>
      <c r="D17" s="1215"/>
      <c r="E17" s="1215"/>
      <c r="I17" s="1004"/>
      <c r="J17" s="1216" t="s">
        <v>140</v>
      </c>
      <c r="K17" s="1653"/>
      <c r="L17" s="1652"/>
    </row>
    <row r="18" spans="1:12" ht="22.5" customHeight="1">
      <c r="A18" s="1647"/>
      <c r="B18" s="1647"/>
      <c r="C18" s="1647"/>
      <c r="D18" s="1647"/>
      <c r="E18" s="1647"/>
      <c r="I18" s="1648" t="s">
        <v>906</v>
      </c>
      <c r="J18" s="1649"/>
      <c r="K18" s="1650"/>
      <c r="L18" s="1650"/>
    </row>
    <row r="19" spans="1:12" ht="22.5" customHeight="1">
      <c r="A19" s="1215"/>
      <c r="B19" s="1215"/>
      <c r="C19" s="1215"/>
      <c r="D19" s="1215"/>
      <c r="E19" s="1215"/>
      <c r="I19" s="1648" t="s">
        <v>907</v>
      </c>
      <c r="J19" s="1649"/>
      <c r="K19" s="1651">
        <v>906</v>
      </c>
      <c r="L19" s="1651"/>
    </row>
    <row r="20" spans="1:12" ht="22.5" customHeight="1">
      <c r="A20" s="1003"/>
      <c r="B20" s="1003"/>
      <c r="C20" s="1003"/>
      <c r="D20" s="1005"/>
      <c r="E20" s="1003"/>
      <c r="I20" s="1648" t="s">
        <v>906</v>
      </c>
      <c r="J20" s="1649"/>
      <c r="K20" s="1652"/>
      <c r="L20" s="1652"/>
    </row>
    <row r="21" spans="1:12" ht="22.5" customHeight="1">
      <c r="A21" s="1646" t="s">
        <v>908</v>
      </c>
      <c r="B21" s="1646"/>
      <c r="C21" s="1646"/>
      <c r="D21" s="1646"/>
      <c r="E21" s="1646"/>
      <c r="F21" s="1646"/>
      <c r="G21" s="1646"/>
      <c r="H21" s="1646"/>
      <c r="I21" s="1646"/>
      <c r="J21" s="1216" t="s">
        <v>909</v>
      </c>
      <c r="K21" s="1652">
        <v>6630007091</v>
      </c>
      <c r="L21" s="1652"/>
    </row>
    <row r="22" spans="1:12" ht="22.5" customHeight="1">
      <c r="A22" s="1643" t="s">
        <v>910</v>
      </c>
      <c r="B22" s="1643"/>
      <c r="C22" s="1643"/>
      <c r="D22" s="1643"/>
      <c r="E22" s="1643"/>
      <c r="F22" s="1643"/>
      <c r="G22" s="1643"/>
      <c r="H22" s="1643"/>
      <c r="I22" s="1643"/>
      <c r="J22" s="1216" t="s">
        <v>911</v>
      </c>
      <c r="K22" s="1652">
        <v>668101001</v>
      </c>
      <c r="L22" s="1652"/>
    </row>
    <row r="23" spans="1:12" ht="22.5" customHeight="1">
      <c r="A23" s="1006"/>
      <c r="B23" s="1006"/>
      <c r="C23" s="1006"/>
      <c r="D23" s="1006"/>
      <c r="E23" s="1006"/>
      <c r="F23" s="1006"/>
      <c r="G23" s="1006"/>
      <c r="H23" s="1006"/>
      <c r="I23" s="1006"/>
      <c r="J23" s="1007" t="s">
        <v>155</v>
      </c>
      <c r="K23" s="1651">
        <v>383</v>
      </c>
      <c r="L23" s="1651"/>
    </row>
    <row r="24" spans="1:12" ht="22.5" customHeight="1">
      <c r="A24" s="1646" t="s">
        <v>912</v>
      </c>
      <c r="B24" s="1646"/>
      <c r="C24" s="1217"/>
      <c r="D24" s="1217"/>
      <c r="E24" s="1217"/>
      <c r="F24" s="1217"/>
      <c r="G24" s="1217"/>
      <c r="H24" s="1217"/>
      <c r="I24" s="997"/>
    </row>
    <row r="25" spans="1:12" ht="22.5" customHeight="1">
      <c r="A25" s="1643" t="s">
        <v>153</v>
      </c>
      <c r="B25" s="1643"/>
      <c r="C25" s="1643"/>
      <c r="D25" s="1643"/>
      <c r="E25" s="1643"/>
      <c r="F25" s="1643"/>
      <c r="G25" s="1643"/>
      <c r="H25" s="1643"/>
      <c r="I25" s="1643"/>
      <c r="J25" s="1643"/>
      <c r="K25" s="1643"/>
      <c r="L25" s="1643"/>
    </row>
    <row r="26" spans="1:12" ht="22.5" customHeight="1">
      <c r="A26" s="1643" t="s">
        <v>913</v>
      </c>
      <c r="B26" s="1643"/>
      <c r="C26" s="1643"/>
      <c r="D26" s="1643"/>
      <c r="E26" s="1643"/>
      <c r="F26" s="1643"/>
      <c r="G26" s="1643"/>
      <c r="H26" s="1643"/>
      <c r="I26" s="1643"/>
      <c r="J26" s="1643"/>
      <c r="K26" s="1643"/>
      <c r="L26" s="1643"/>
    </row>
    <row r="27" spans="1:12" ht="22.5" customHeight="1">
      <c r="A27" s="1644"/>
      <c r="B27" s="1644"/>
      <c r="C27" s="1644"/>
      <c r="D27" s="1644"/>
      <c r="E27" s="1644"/>
      <c r="F27" s="1644"/>
      <c r="G27" s="1644"/>
      <c r="H27" s="1644"/>
      <c r="I27" s="1644"/>
      <c r="J27" s="1644"/>
      <c r="K27" s="1644"/>
      <c r="L27" s="1644"/>
    </row>
    <row r="28" spans="1:12" ht="22.5" customHeight="1">
      <c r="A28" s="1645"/>
      <c r="B28" s="1645"/>
      <c r="C28" s="1645"/>
      <c r="D28" s="1645"/>
      <c r="E28" s="1645"/>
      <c r="F28" s="1645"/>
      <c r="G28" s="1645"/>
      <c r="H28" s="1645"/>
      <c r="I28" s="1645"/>
      <c r="J28" s="1645"/>
      <c r="K28" s="1645"/>
      <c r="L28" s="1645"/>
    </row>
    <row r="29" spans="1:12" ht="22.5" customHeight="1">
      <c r="A29" s="1218"/>
      <c r="B29" s="1218"/>
      <c r="C29" s="1218"/>
      <c r="D29" s="1218"/>
      <c r="E29" s="1218"/>
      <c r="F29" s="1218"/>
      <c r="G29" s="1218"/>
      <c r="H29" s="1218"/>
      <c r="I29" s="1218"/>
      <c r="J29" s="1218"/>
      <c r="K29" s="1218"/>
      <c r="L29" s="1218"/>
    </row>
    <row r="30" spans="1:12" ht="22.5" customHeight="1">
      <c r="A30" s="1644" t="s">
        <v>154</v>
      </c>
      <c r="B30" s="1644"/>
      <c r="C30" s="1644"/>
      <c r="D30" s="1006"/>
      <c r="E30" s="1006"/>
      <c r="F30" s="1006"/>
      <c r="G30" s="1006"/>
      <c r="H30" s="1006"/>
      <c r="I30" s="1006"/>
    </row>
  </sheetData>
  <mergeCells count="30">
    <mergeCell ref="K17:L17"/>
    <mergeCell ref="G2:L2"/>
    <mergeCell ref="G3:L3"/>
    <mergeCell ref="G4:L4"/>
    <mergeCell ref="G5:L5"/>
    <mergeCell ref="G6:L6"/>
    <mergeCell ref="G7:L7"/>
    <mergeCell ref="A10:L10"/>
    <mergeCell ref="A11:L11"/>
    <mergeCell ref="A12:L12"/>
    <mergeCell ref="A14:L14"/>
    <mergeCell ref="K16:L16"/>
    <mergeCell ref="A24:B24"/>
    <mergeCell ref="A18:E18"/>
    <mergeCell ref="I18:J18"/>
    <mergeCell ref="K18:L18"/>
    <mergeCell ref="I19:J19"/>
    <mergeCell ref="K19:L19"/>
    <mergeCell ref="I20:J20"/>
    <mergeCell ref="K20:L20"/>
    <mergeCell ref="A21:I21"/>
    <mergeCell ref="K21:L21"/>
    <mergeCell ref="A22:I22"/>
    <mergeCell ref="K22:L22"/>
    <mergeCell ref="K23:L23"/>
    <mergeCell ref="A25:L25"/>
    <mergeCell ref="A26:L26"/>
    <mergeCell ref="A27:L27"/>
    <mergeCell ref="A28:L28"/>
    <mergeCell ref="A30:C30"/>
  </mergeCells>
  <pageMargins left="0.78740157480314965" right="0.39370078740157483" top="0.78740157480314965" bottom="0.78740157480314965" header="0.31496062992125984" footer="0.31496062992125984"/>
  <pageSetup paperSize="9" scale="7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O77"/>
  <sheetViews>
    <sheetView view="pageBreakPreview" topLeftCell="A19" zoomScale="60" zoomScaleNormal="90" workbookViewId="0">
      <selection sqref="A1:G67"/>
    </sheetView>
  </sheetViews>
  <sheetFormatPr defaultRowHeight="12.75"/>
  <cols>
    <col min="1" max="1" width="71.42578125" style="606" customWidth="1"/>
    <col min="2" max="2" width="9.7109375" style="606" customWidth="1"/>
    <col min="3" max="3" width="13.140625" style="606" customWidth="1"/>
    <col min="4" max="4" width="15.140625" style="606" customWidth="1"/>
    <col min="5" max="6" width="15.5703125" style="606" customWidth="1"/>
    <col min="7" max="8" width="14.140625" style="606" customWidth="1"/>
    <col min="9" max="9" width="13.7109375" style="606" customWidth="1"/>
    <col min="10" max="10" width="15.28515625" style="606" customWidth="1"/>
    <col min="11" max="11" width="13.5703125" style="606" customWidth="1"/>
    <col min="12" max="12" width="13.85546875" style="606" customWidth="1"/>
    <col min="13" max="13" width="13.28515625" style="606" customWidth="1"/>
    <col min="14" max="14" width="13.5703125" style="606" customWidth="1"/>
    <col min="15" max="16384" width="9.140625" style="606"/>
  </cols>
  <sheetData>
    <row r="1" spans="1:15" ht="16.5">
      <c r="A1" s="1662" t="s">
        <v>394</v>
      </c>
      <c r="B1" s="1662"/>
      <c r="C1" s="1662"/>
      <c r="D1" s="1662"/>
      <c r="E1" s="1662"/>
      <c r="F1" s="1662"/>
      <c r="G1" s="1662"/>
      <c r="H1" s="818"/>
    </row>
    <row r="2" spans="1:15">
      <c r="A2" s="1663"/>
      <c r="B2" s="1664"/>
      <c r="C2" s="1664"/>
      <c r="D2" s="1664"/>
      <c r="E2" s="1664"/>
      <c r="F2" s="1664"/>
      <c r="G2" s="1664"/>
      <c r="H2" s="1208"/>
      <c r="I2" s="1208"/>
      <c r="J2" s="1208"/>
    </row>
    <row r="3" spans="1:15" ht="18.75" customHeight="1">
      <c r="A3" s="1665" t="s">
        <v>171</v>
      </c>
      <c r="B3" s="1667" t="s">
        <v>191</v>
      </c>
      <c r="C3" s="1667" t="s">
        <v>192</v>
      </c>
      <c r="D3" s="1667" t="s">
        <v>123</v>
      </c>
      <c r="E3" s="1667"/>
      <c r="F3" s="1667"/>
      <c r="G3" s="1667"/>
      <c r="H3" s="691"/>
      <c r="I3" s="525"/>
      <c r="J3" s="525"/>
    </row>
    <row r="4" spans="1:15" ht="57" customHeight="1">
      <c r="A4" s="1666"/>
      <c r="B4" s="1667"/>
      <c r="C4" s="1667"/>
      <c r="D4" s="1169" t="s">
        <v>973</v>
      </c>
      <c r="E4" s="1169" t="s">
        <v>974</v>
      </c>
      <c r="F4" s="1169" t="s">
        <v>975</v>
      </c>
      <c r="G4" s="1126" t="s">
        <v>395</v>
      </c>
      <c r="H4" s="607"/>
      <c r="I4" s="525"/>
      <c r="J4" s="522"/>
      <c r="K4" s="612">
        <f>6974000-K6</f>
        <v>0</v>
      </c>
      <c r="L4" s="612">
        <f>5134800-L6</f>
        <v>0</v>
      </c>
      <c r="M4" s="612">
        <f>6354300-M6</f>
        <v>0</v>
      </c>
    </row>
    <row r="5" spans="1:15">
      <c r="A5" s="609">
        <v>1</v>
      </c>
      <c r="B5" s="1126">
        <v>2</v>
      </c>
      <c r="C5" s="1126">
        <v>3</v>
      </c>
      <c r="D5" s="1126">
        <v>4</v>
      </c>
      <c r="E5" s="1126">
        <v>5</v>
      </c>
      <c r="F5" s="1126">
        <v>6</v>
      </c>
      <c r="G5" s="1126">
        <v>7</v>
      </c>
      <c r="H5" s="651"/>
      <c r="I5" s="496"/>
      <c r="J5" s="497"/>
      <c r="K5" s="498">
        <v>2026</v>
      </c>
      <c r="L5" s="498">
        <v>2027</v>
      </c>
      <c r="M5" s="498">
        <v>2028</v>
      </c>
    </row>
    <row r="6" spans="1:15" ht="18.75" customHeight="1">
      <c r="A6" s="615" t="s">
        <v>396</v>
      </c>
      <c r="B6" s="630" t="s">
        <v>242</v>
      </c>
      <c r="C6" s="617" t="s">
        <v>202</v>
      </c>
      <c r="D6" s="812">
        <f>'прил 2'!D6</f>
        <v>0</v>
      </c>
      <c r="E6" s="812" t="e">
        <f>#REF!</f>
        <v>#REF!</v>
      </c>
      <c r="F6" s="812">
        <v>0</v>
      </c>
      <c r="G6" s="619"/>
      <c r="H6" s="652"/>
      <c r="I6" s="499">
        <v>131</v>
      </c>
      <c r="J6" s="564" t="s">
        <v>399</v>
      </c>
      <c r="K6" s="500">
        <f>'прил 2'!L7</f>
        <v>6974000</v>
      </c>
      <c r="L6" s="500">
        <f>'211,213,266'!F10+'211,213,266'!F18+'221'!F7+'223 '!F6+' 225'!H6+'226'!H6+'290'!F6+'340'!F7</f>
        <v>5134800</v>
      </c>
      <c r="M6" s="500">
        <f>'211,213,266'!H10+'211,213,266'!H18+'221'!H7+'223 '!H6+' 225'!J6+'226'!J6+'290'!H6+'340'!H7</f>
        <v>6354300</v>
      </c>
      <c r="N6" s="612">
        <f>'211,213,266'!F10+'211,213,266'!F18+'221'!F7+'223 '!F6+' 225'!H6+'226'!H6+'290'!F6+'340'!F7</f>
        <v>5134800</v>
      </c>
      <c r="O6" s="612">
        <f>L6-N6</f>
        <v>0</v>
      </c>
    </row>
    <row r="7" spans="1:15" ht="18.75" customHeight="1">
      <c r="A7" s="615" t="s">
        <v>397</v>
      </c>
      <c r="B7" s="630" t="s">
        <v>398</v>
      </c>
      <c r="C7" s="617" t="s">
        <v>202</v>
      </c>
      <c r="D7" s="812" t="e">
        <f>'прил 2'!D7</f>
        <v>#REF!</v>
      </c>
      <c r="E7" s="812" t="e">
        <f>E8+E6-E28</f>
        <v>#REF!</v>
      </c>
      <c r="F7" s="812" t="e">
        <f>F8+F6-F28+F62-F66+F27</f>
        <v>#REF!</v>
      </c>
      <c r="G7" s="619"/>
      <c r="H7" s="652"/>
      <c r="I7" s="499">
        <v>131</v>
      </c>
      <c r="J7" s="564" t="s">
        <v>654</v>
      </c>
      <c r="K7" s="500">
        <f>'прил 2'!L8</f>
        <v>0</v>
      </c>
      <c r="L7" s="500"/>
      <c r="M7" s="500"/>
    </row>
    <row r="8" spans="1:15" ht="18.75" customHeight="1">
      <c r="A8" s="835" t="s">
        <v>785</v>
      </c>
      <c r="B8" s="813" t="s">
        <v>400</v>
      </c>
      <c r="C8" s="814"/>
      <c r="D8" s="815" t="e">
        <f>D11+D17+D26</f>
        <v>#REF!</v>
      </c>
      <c r="E8" s="815" t="e">
        <f>E9+E11+E15+E17+E21+E23</f>
        <v>#REF!</v>
      </c>
      <c r="F8" s="815" t="e">
        <f>F9+F11+F15+F17+F21+F23</f>
        <v>#REF!</v>
      </c>
      <c r="G8" s="815">
        <f>G9+G11+G15+G17+G21+G23</f>
        <v>0</v>
      </c>
      <c r="H8" s="783"/>
      <c r="I8" s="499">
        <v>131</v>
      </c>
      <c r="J8" s="565" t="s">
        <v>401</v>
      </c>
      <c r="K8" s="500">
        <f>'прил 2'!L9</f>
        <v>9086300</v>
      </c>
      <c r="L8" s="500">
        <v>16367000</v>
      </c>
      <c r="M8" s="500">
        <v>17438500</v>
      </c>
      <c r="N8" s="612">
        <f>'211,213,266'!F12+'211,213,266'!F20</f>
        <v>16366999.998256</v>
      </c>
    </row>
    <row r="9" spans="1:15" ht="25.5">
      <c r="A9" s="836" t="s">
        <v>786</v>
      </c>
      <c r="B9" s="616" t="s">
        <v>402</v>
      </c>
      <c r="C9" s="617">
        <v>120</v>
      </c>
      <c r="D9" s="618"/>
      <c r="E9" s="618"/>
      <c r="F9" s="619"/>
      <c r="G9" s="816"/>
      <c r="H9" s="653"/>
      <c r="I9" s="499">
        <v>131</v>
      </c>
      <c r="J9" s="502" t="s">
        <v>403</v>
      </c>
      <c r="K9" s="500">
        <f>'прил 2'!L10</f>
        <v>30100</v>
      </c>
      <c r="L9" s="500">
        <v>31900</v>
      </c>
      <c r="M9" s="500">
        <v>33200</v>
      </c>
      <c r="N9" s="612">
        <f>'226'!H15+'310'!H6+'340'!F13</f>
        <v>31900</v>
      </c>
    </row>
    <row r="10" spans="1:15" ht="15">
      <c r="A10" s="836" t="s">
        <v>139</v>
      </c>
      <c r="B10" s="616" t="s">
        <v>404</v>
      </c>
      <c r="C10" s="617"/>
      <c r="D10" s="618"/>
      <c r="E10" s="618"/>
      <c r="F10" s="618"/>
      <c r="G10" s="817"/>
      <c r="H10" s="654"/>
      <c r="I10" s="499">
        <v>131</v>
      </c>
      <c r="J10" s="502" t="s">
        <v>205</v>
      </c>
      <c r="K10" s="503" t="e">
        <f>'прил 2'!L11</f>
        <v>#REF!</v>
      </c>
      <c r="L10" s="503" t="e">
        <f>#REF!</f>
        <v>#REF!</v>
      </c>
      <c r="M10" s="503" t="e">
        <f>#REF!</f>
        <v>#REF!</v>
      </c>
      <c r="N10" s="612"/>
    </row>
    <row r="11" spans="1:15" ht="24" customHeight="1">
      <c r="A11" s="831" t="s">
        <v>527</v>
      </c>
      <c r="B11" s="616" t="s">
        <v>405</v>
      </c>
      <c r="C11" s="617">
        <v>130</v>
      </c>
      <c r="D11" s="619" t="e">
        <f>D12+D14</f>
        <v>#REF!</v>
      </c>
      <c r="E11" s="619" t="e">
        <f t="shared" ref="E11:F11" si="0">E12+E14</f>
        <v>#REF!</v>
      </c>
      <c r="F11" s="619" t="e">
        <f t="shared" si="0"/>
        <v>#REF!</v>
      </c>
      <c r="G11" s="619">
        <f>G12+G14</f>
        <v>0</v>
      </c>
      <c r="H11" s="652"/>
      <c r="I11" s="605">
        <v>131</v>
      </c>
      <c r="J11" s="502" t="s">
        <v>207</v>
      </c>
      <c r="K11" s="503">
        <f>'прил 2'!L12</f>
        <v>323735.43</v>
      </c>
      <c r="L11" s="503">
        <f>'РП, ПС, ЦВ'!C11</f>
        <v>323735.43</v>
      </c>
      <c r="M11" s="503">
        <f>'РП, ПС, ЦВ'!C11</f>
        <v>323735.43</v>
      </c>
      <c r="N11" s="612">
        <f>'340'!F16</f>
        <v>323735.43</v>
      </c>
    </row>
    <row r="12" spans="1:15" ht="50.25" customHeight="1">
      <c r="A12" s="836" t="s">
        <v>787</v>
      </c>
      <c r="B12" s="616" t="s">
        <v>406</v>
      </c>
      <c r="C12" s="617">
        <v>130</v>
      </c>
      <c r="D12" s="619">
        <f>'прил 2'!D12</f>
        <v>16090400</v>
      </c>
      <c r="E12" s="619">
        <f>L6+L7+L8+L9</f>
        <v>21533700</v>
      </c>
      <c r="F12" s="619">
        <f>M6+M7+M8+M9</f>
        <v>23826000</v>
      </c>
      <c r="G12" s="619">
        <v>0</v>
      </c>
      <c r="H12" s="652"/>
      <c r="I12" s="501">
        <v>131</v>
      </c>
      <c r="J12" s="566" t="s">
        <v>206</v>
      </c>
      <c r="K12" s="567">
        <f>'прил 2'!L14</f>
        <v>33000</v>
      </c>
      <c r="L12" s="567">
        <f>'РП, ПС, ЦВ'!C24</f>
        <v>33000</v>
      </c>
      <c r="M12" s="567">
        <f>'РП, ПС, ЦВ'!C24</f>
        <v>33000</v>
      </c>
      <c r="N12" s="612">
        <f>'340'!F17</f>
        <v>33000</v>
      </c>
    </row>
    <row r="13" spans="1:15" ht="50.25" hidden="1" customHeight="1">
      <c r="A13" s="836" t="s">
        <v>897</v>
      </c>
      <c r="B13" s="987" t="s">
        <v>407</v>
      </c>
      <c r="C13" s="984">
        <v>130</v>
      </c>
      <c r="D13" s="619">
        <v>0</v>
      </c>
      <c r="E13" s="619">
        <v>0</v>
      </c>
      <c r="F13" s="619">
        <v>1</v>
      </c>
      <c r="G13" s="619"/>
      <c r="H13" s="652"/>
      <c r="I13" s="501"/>
      <c r="J13" s="566"/>
      <c r="K13" s="567"/>
      <c r="L13" s="567"/>
      <c r="M13" s="567"/>
    </row>
    <row r="14" spans="1:15" ht="27.75" customHeight="1">
      <c r="A14" s="836" t="s">
        <v>788</v>
      </c>
      <c r="B14" s="616" t="s">
        <v>898</v>
      </c>
      <c r="C14" s="617">
        <v>130</v>
      </c>
      <c r="D14" s="619" t="e">
        <f>'прил 2'!D14</f>
        <v>#REF!</v>
      </c>
      <c r="E14" s="619" t="e">
        <f>L10+L11+L12+L14</f>
        <v>#REF!</v>
      </c>
      <c r="F14" s="619" t="e">
        <f>M10+M11+M12+M14</f>
        <v>#REF!</v>
      </c>
      <c r="G14" s="619"/>
      <c r="H14" s="652"/>
      <c r="I14" s="606">
        <v>155</v>
      </c>
      <c r="J14" s="566" t="s">
        <v>315</v>
      </c>
      <c r="K14" s="567">
        <f>'прил 2'!L15</f>
        <v>0</v>
      </c>
      <c r="L14" s="567"/>
      <c r="M14" s="567"/>
    </row>
    <row r="15" spans="1:15" s="628" customFormat="1" ht="18.75" customHeight="1">
      <c r="A15" s="629" t="s">
        <v>208</v>
      </c>
      <c r="B15" s="630" t="s">
        <v>408</v>
      </c>
      <c r="C15" s="617">
        <v>140</v>
      </c>
      <c r="D15" s="619">
        <f>'прил 2'!D15</f>
        <v>0</v>
      </c>
      <c r="E15" s="619">
        <f t="shared" ref="E15:G15" si="1">E16</f>
        <v>0</v>
      </c>
      <c r="F15" s="619">
        <f t="shared" si="1"/>
        <v>0</v>
      </c>
      <c r="G15" s="619">
        <f t="shared" si="1"/>
        <v>0</v>
      </c>
      <c r="H15" s="652"/>
      <c r="I15" s="606">
        <v>131</v>
      </c>
      <c r="J15" s="566" t="s">
        <v>718</v>
      </c>
      <c r="K15" s="567"/>
      <c r="L15" s="567"/>
      <c r="M15" s="567"/>
    </row>
    <row r="16" spans="1:15" ht="18.75" customHeight="1">
      <c r="A16" s="629" t="s">
        <v>139</v>
      </c>
      <c r="B16" s="630" t="s">
        <v>409</v>
      </c>
      <c r="C16" s="617">
        <v>140</v>
      </c>
      <c r="D16" s="619">
        <f>'прил 2'!D16</f>
        <v>0</v>
      </c>
      <c r="E16" s="619"/>
      <c r="F16" s="619"/>
      <c r="G16" s="619"/>
      <c r="H16" s="652"/>
      <c r="I16" s="631">
        <v>152</v>
      </c>
      <c r="J16" s="673" t="s">
        <v>878</v>
      </c>
      <c r="K16" s="575"/>
      <c r="L16" s="575"/>
      <c r="M16" s="575"/>
    </row>
    <row r="17" spans="1:13" ht="18.75" customHeight="1">
      <c r="A17" s="615" t="s">
        <v>410</v>
      </c>
      <c r="B17" s="616" t="s">
        <v>411</v>
      </c>
      <c r="C17" s="635">
        <v>150</v>
      </c>
      <c r="D17" s="619">
        <f>'прил 2'!D17</f>
        <v>0</v>
      </c>
      <c r="E17" s="619">
        <f>E18</f>
        <v>0</v>
      </c>
      <c r="F17" s="619">
        <f>F18</f>
        <v>0</v>
      </c>
      <c r="G17" s="619"/>
      <c r="H17" s="652"/>
      <c r="I17" s="631">
        <v>152</v>
      </c>
      <c r="J17" s="674" t="s">
        <v>739</v>
      </c>
      <c r="K17" s="678"/>
      <c r="L17" s="678"/>
      <c r="M17" s="678"/>
    </row>
    <row r="18" spans="1:13" ht="18.75" customHeight="1">
      <c r="A18" s="615" t="s">
        <v>414</v>
      </c>
      <c r="B18" s="669" t="s">
        <v>602</v>
      </c>
      <c r="C18" s="635">
        <v>150</v>
      </c>
      <c r="D18" s="619">
        <f>'прил 2'!D18</f>
        <v>0</v>
      </c>
      <c r="E18" s="619">
        <v>0</v>
      </c>
      <c r="F18" s="619">
        <v>0</v>
      </c>
      <c r="G18" s="619"/>
      <c r="H18" s="652"/>
      <c r="I18" s="631">
        <v>152</v>
      </c>
      <c r="J18" s="674" t="s">
        <v>877</v>
      </c>
      <c r="K18" s="678">
        <f>'прил 2'!L19</f>
        <v>0</v>
      </c>
      <c r="L18" s="678"/>
      <c r="M18" s="678"/>
    </row>
    <row r="19" spans="1:13" ht="18.75" customHeight="1">
      <c r="A19" s="615" t="s">
        <v>197</v>
      </c>
      <c r="B19" s="669" t="s">
        <v>603</v>
      </c>
      <c r="C19" s="635">
        <v>150</v>
      </c>
      <c r="D19" s="619"/>
      <c r="E19" s="619"/>
      <c r="F19" s="619"/>
      <c r="G19" s="619"/>
      <c r="H19" s="652"/>
      <c r="I19" s="631">
        <v>152</v>
      </c>
      <c r="J19" s="674" t="s">
        <v>880</v>
      </c>
      <c r="K19" s="678"/>
      <c r="L19" s="678"/>
      <c r="M19" s="678"/>
    </row>
    <row r="20" spans="1:13" ht="46.5" customHeight="1">
      <c r="A20" s="836" t="s">
        <v>899</v>
      </c>
      <c r="B20" s="988" t="s">
        <v>900</v>
      </c>
      <c r="C20" s="986">
        <v>150</v>
      </c>
      <c r="D20" s="619">
        <f>'прил 2'!D20</f>
        <v>0</v>
      </c>
      <c r="E20" s="619">
        <v>0</v>
      </c>
      <c r="F20" s="619">
        <v>0</v>
      </c>
      <c r="G20" s="619"/>
      <c r="H20" s="652"/>
      <c r="I20" s="631"/>
      <c r="J20" s="643"/>
      <c r="K20" s="677" t="e">
        <f>SUM(K6:K19)</f>
        <v>#REF!</v>
      </c>
      <c r="L20" s="677" t="e">
        <f t="shared" ref="L20:M20" si="2">SUM(L6:L19)</f>
        <v>#REF!</v>
      </c>
      <c r="M20" s="677" t="e">
        <f t="shared" si="2"/>
        <v>#REF!</v>
      </c>
    </row>
    <row r="21" spans="1:13" ht="18.75" customHeight="1">
      <c r="A21" s="629" t="s">
        <v>412</v>
      </c>
      <c r="B21" s="630" t="s">
        <v>413</v>
      </c>
      <c r="C21" s="635">
        <v>180</v>
      </c>
      <c r="D21" s="619">
        <f>'прил 2'!D21</f>
        <v>0</v>
      </c>
      <c r="E21" s="619">
        <v>0</v>
      </c>
      <c r="F21" s="619">
        <v>0</v>
      </c>
      <c r="G21" s="619"/>
      <c r="H21" s="652"/>
      <c r="I21" s="938"/>
      <c r="J21" s="643"/>
      <c r="K21" s="677" t="e">
        <f>K20-D8</f>
        <v>#REF!</v>
      </c>
      <c r="L21" s="677" t="e">
        <f>L20-E8</f>
        <v>#REF!</v>
      </c>
      <c r="M21" s="677" t="e">
        <f>M20-F8</f>
        <v>#REF!</v>
      </c>
    </row>
    <row r="22" spans="1:13" ht="18.75" customHeight="1">
      <c r="A22" s="831" t="s">
        <v>139</v>
      </c>
      <c r="B22" s="630" t="s">
        <v>789</v>
      </c>
      <c r="C22" s="635">
        <v>180</v>
      </c>
      <c r="D22" s="619"/>
      <c r="E22" s="619"/>
      <c r="F22" s="619"/>
      <c r="G22" s="619"/>
      <c r="H22" s="652"/>
      <c r="I22" s="938"/>
      <c r="J22" s="643"/>
      <c r="K22" s="525"/>
      <c r="L22" s="525"/>
      <c r="M22" s="525"/>
    </row>
    <row r="23" spans="1:13" ht="18.75" customHeight="1">
      <c r="A23" s="629" t="s">
        <v>415</v>
      </c>
      <c r="B23" s="630" t="s">
        <v>416</v>
      </c>
      <c r="C23" s="635"/>
      <c r="D23" s="619">
        <f>'прил 2'!D23</f>
        <v>0</v>
      </c>
      <c r="E23" s="619">
        <f t="shared" ref="E23:F23" si="3">E26</f>
        <v>0</v>
      </c>
      <c r="F23" s="619">
        <f t="shared" si="3"/>
        <v>0</v>
      </c>
      <c r="G23" s="635"/>
      <c r="H23" s="655"/>
      <c r="I23" s="522"/>
      <c r="J23" s="522"/>
      <c r="K23" s="525"/>
    </row>
    <row r="24" spans="1:13" ht="18.75" customHeight="1">
      <c r="A24" s="615" t="s">
        <v>139</v>
      </c>
      <c r="B24" s="630" t="s">
        <v>790</v>
      </c>
      <c r="C24" s="635"/>
      <c r="D24" s="619"/>
      <c r="E24" s="619"/>
      <c r="F24" s="619"/>
      <c r="G24" s="635"/>
      <c r="H24" s="655"/>
      <c r="I24" s="636"/>
      <c r="J24" s="608"/>
      <c r="K24" s="612"/>
    </row>
    <row r="25" spans="1:13" ht="18.75" hidden="1" customHeight="1">
      <c r="A25" s="615" t="s">
        <v>606</v>
      </c>
      <c r="B25" s="669"/>
      <c r="C25" s="797">
        <v>440</v>
      </c>
      <c r="D25" s="619">
        <f>'прил 2'!D25</f>
        <v>0</v>
      </c>
      <c r="E25" s="619"/>
      <c r="F25" s="619"/>
      <c r="G25" s="635"/>
      <c r="H25" s="657"/>
      <c r="I25" s="636"/>
      <c r="J25" s="637"/>
      <c r="K25" s="622"/>
    </row>
    <row r="26" spans="1:13" ht="18.75" customHeight="1">
      <c r="A26" s="615" t="s">
        <v>417</v>
      </c>
      <c r="B26" s="630" t="s">
        <v>418</v>
      </c>
      <c r="C26" s="617" t="s">
        <v>202</v>
      </c>
      <c r="D26" s="619">
        <f>'прил 2'!D26</f>
        <v>0</v>
      </c>
      <c r="E26" s="619">
        <f t="shared" ref="E26:F26" si="4">E27</f>
        <v>0</v>
      </c>
      <c r="F26" s="619">
        <f t="shared" si="4"/>
        <v>0</v>
      </c>
      <c r="G26" s="619"/>
      <c r="H26" s="652"/>
      <c r="I26" s="608"/>
      <c r="J26" s="608"/>
      <c r="K26" s="608"/>
      <c r="L26" s="612"/>
      <c r="M26" s="612"/>
    </row>
    <row r="27" spans="1:13" ht="38.25">
      <c r="A27" s="615" t="s">
        <v>419</v>
      </c>
      <c r="B27" s="630" t="s">
        <v>420</v>
      </c>
      <c r="C27" s="635">
        <v>510</v>
      </c>
      <c r="D27" s="619">
        <f>'прил 2'!D27</f>
        <v>0</v>
      </c>
      <c r="E27" s="619"/>
      <c r="F27" s="619"/>
      <c r="G27" s="635" t="s">
        <v>202</v>
      </c>
      <c r="K27" s="612"/>
      <c r="L27" s="612"/>
      <c r="M27" s="612"/>
    </row>
    <row r="28" spans="1:13" ht="18.75" customHeight="1">
      <c r="A28" s="798" t="s">
        <v>421</v>
      </c>
      <c r="B28" s="799" t="s">
        <v>422</v>
      </c>
      <c r="C28" s="800" t="s">
        <v>202</v>
      </c>
      <c r="D28" s="801">
        <f>D29+D36+D41+D45+D50+D52</f>
        <v>16447135.429999998</v>
      </c>
      <c r="E28" s="801">
        <f>E29+E36+E41+E45+E50+E52</f>
        <v>21890435.428256001</v>
      </c>
      <c r="F28" s="801">
        <f>F29+F36+F41+F45+F50+F52</f>
        <v>24182735.429386239</v>
      </c>
      <c r="G28" s="801">
        <f>G52</f>
        <v>0</v>
      </c>
      <c r="H28" s="1208">
        <f>'211,213,266'!C14+'211,213,266'!C22+'221'!C12+'223 '!C21+' 225'!E21+'226'!E19+'290'!C8+'310'!E11+'340'!C21</f>
        <v>16447135.429999998</v>
      </c>
      <c r="I28" s="1208">
        <f>'211,213,266'!F14+'211,213,266'!F22+'221'!F12+'223 '!F21+' 225'!H21+'226'!H19+'290'!F8+'310'!H11+'340'!F21</f>
        <v>21890435.428256001</v>
      </c>
      <c r="J28" s="1208">
        <f>'211,213,266'!H22+'211,213,266'!H14+'221'!H12+'223 '!H21+' 225'!J21+'226'!J19+'290'!H8+'310'!J11+'340'!H21</f>
        <v>24182735.429386236</v>
      </c>
      <c r="K28" s="612"/>
    </row>
    <row r="29" spans="1:13" s="660" customFormat="1" ht="15">
      <c r="A29" s="629" t="s">
        <v>529</v>
      </c>
      <c r="B29" s="616" t="s">
        <v>423</v>
      </c>
      <c r="C29" s="635" t="s">
        <v>202</v>
      </c>
      <c r="D29" s="619">
        <f>D30+D31+D32+D33</f>
        <v>15057619.819999998</v>
      </c>
      <c r="E29" s="619">
        <f t="shared" ref="E29:F29" si="5">E30+E31+E32+E33</f>
        <v>19651881.728256002</v>
      </c>
      <c r="F29" s="619">
        <f t="shared" si="5"/>
        <v>21841414.31938624</v>
      </c>
      <c r="G29" s="635" t="s">
        <v>202</v>
      </c>
      <c r="H29" s="783">
        <f>D28-H28</f>
        <v>0</v>
      </c>
      <c r="I29" s="783">
        <f>E28-I28</f>
        <v>0</v>
      </c>
      <c r="J29" s="783">
        <f>F28-J28</f>
        <v>0</v>
      </c>
      <c r="K29" s="659"/>
    </row>
    <row r="30" spans="1:13" ht="15">
      <c r="A30" s="615" t="s">
        <v>530</v>
      </c>
      <c r="B30" s="616" t="s">
        <v>424</v>
      </c>
      <c r="C30" s="635">
        <v>111</v>
      </c>
      <c r="D30" s="619">
        <f>'прил 2'!D30</f>
        <v>11653625.079999998</v>
      </c>
      <c r="E30" s="619">
        <v>15093611.168256</v>
      </c>
      <c r="F30" s="619">
        <v>16775279.81938624</v>
      </c>
      <c r="G30" s="635" t="s">
        <v>202</v>
      </c>
      <c r="H30" s="671"/>
      <c r="I30" s="622"/>
      <c r="J30" s="608"/>
      <c r="K30" s="608"/>
    </row>
    <row r="31" spans="1:13" ht="18.75" customHeight="1">
      <c r="A31" s="615" t="s">
        <v>425</v>
      </c>
      <c r="B31" s="616" t="s">
        <v>426</v>
      </c>
      <c r="C31" s="635">
        <v>112</v>
      </c>
      <c r="D31" s="619">
        <f>'прил 2'!D31</f>
        <v>0</v>
      </c>
      <c r="E31" s="619"/>
      <c r="F31" s="619"/>
      <c r="G31" s="635" t="s">
        <v>202</v>
      </c>
      <c r="H31" s="671"/>
      <c r="I31" s="608"/>
      <c r="J31" s="608"/>
      <c r="K31" s="608"/>
    </row>
    <row r="32" spans="1:13" ht="26.25" customHeight="1">
      <c r="A32" s="615" t="s">
        <v>427</v>
      </c>
      <c r="B32" s="616" t="s">
        <v>428</v>
      </c>
      <c r="C32" s="635">
        <v>113</v>
      </c>
      <c r="D32" s="619"/>
      <c r="E32" s="661"/>
      <c r="F32" s="619"/>
      <c r="G32" s="635" t="s">
        <v>202</v>
      </c>
      <c r="H32" s="655"/>
      <c r="I32" s="608"/>
      <c r="J32" s="608"/>
      <c r="K32" s="608"/>
    </row>
    <row r="33" spans="1:11" ht="25.5">
      <c r="A33" s="615" t="s">
        <v>429</v>
      </c>
      <c r="B33" s="616" t="s">
        <v>430</v>
      </c>
      <c r="C33" s="635">
        <v>119</v>
      </c>
      <c r="D33" s="619">
        <f>D34+D35</f>
        <v>3403994.74</v>
      </c>
      <c r="E33" s="619">
        <f t="shared" ref="E33:F33" si="6">E34+E35</f>
        <v>4558270.5600000005</v>
      </c>
      <c r="F33" s="619">
        <f t="shared" si="6"/>
        <v>5066134.5</v>
      </c>
      <c r="G33" s="635" t="s">
        <v>202</v>
      </c>
      <c r="H33" s="671"/>
      <c r="I33" s="608"/>
      <c r="J33" s="608"/>
      <c r="K33" s="608"/>
    </row>
    <row r="34" spans="1:11" ht="25.5">
      <c r="A34" s="615" t="s">
        <v>431</v>
      </c>
      <c r="B34" s="616" t="s">
        <v>432</v>
      </c>
      <c r="C34" s="635">
        <v>119</v>
      </c>
      <c r="D34" s="619">
        <f>'прил 2'!D34</f>
        <v>3403994.74</v>
      </c>
      <c r="E34" s="661">
        <v>4558270.5600000005</v>
      </c>
      <c r="F34" s="661">
        <v>5066134.5</v>
      </c>
      <c r="G34" s="635" t="s">
        <v>202</v>
      </c>
      <c r="H34" s="671"/>
      <c r="I34" s="622"/>
      <c r="J34" s="614"/>
      <c r="K34" s="614"/>
    </row>
    <row r="35" spans="1:11" ht="18.75" customHeight="1">
      <c r="A35" s="615" t="s">
        <v>433</v>
      </c>
      <c r="B35" s="616" t="s">
        <v>434</v>
      </c>
      <c r="C35" s="635">
        <v>119</v>
      </c>
      <c r="D35" s="619"/>
      <c r="E35" s="661"/>
      <c r="F35" s="619"/>
      <c r="G35" s="635" t="s">
        <v>202</v>
      </c>
      <c r="H35" s="655"/>
      <c r="I35" s="656"/>
      <c r="J35" s="662"/>
      <c r="K35" s="662"/>
    </row>
    <row r="36" spans="1:11" ht="18.75" customHeight="1">
      <c r="A36" s="615" t="s">
        <v>217</v>
      </c>
      <c r="B36" s="616" t="s">
        <v>435</v>
      </c>
      <c r="C36" s="635">
        <v>300</v>
      </c>
      <c r="D36" s="619">
        <f>D37+D39+D40</f>
        <v>0</v>
      </c>
      <c r="E36" s="619">
        <f t="shared" ref="E36:F36" si="7">E37+E39+E40</f>
        <v>0</v>
      </c>
      <c r="F36" s="619">
        <f t="shared" si="7"/>
        <v>0</v>
      </c>
      <c r="G36" s="635" t="s">
        <v>202</v>
      </c>
      <c r="H36" s="655"/>
      <c r="I36" s="608"/>
      <c r="J36" s="621"/>
      <c r="K36" s="621"/>
    </row>
    <row r="37" spans="1:11" ht="25.5" customHeight="1">
      <c r="A37" s="615" t="s">
        <v>436</v>
      </c>
      <c r="B37" s="616" t="s">
        <v>437</v>
      </c>
      <c r="C37" s="635">
        <v>320</v>
      </c>
      <c r="D37" s="619">
        <f>D38</f>
        <v>0</v>
      </c>
      <c r="E37" s="619">
        <f t="shared" ref="E37:F37" si="8">E38</f>
        <v>0</v>
      </c>
      <c r="F37" s="619">
        <f t="shared" si="8"/>
        <v>0</v>
      </c>
      <c r="G37" s="635" t="s">
        <v>202</v>
      </c>
      <c r="H37" s="655"/>
      <c r="I37" s="622"/>
      <c r="J37" s="621"/>
      <c r="K37" s="621"/>
    </row>
    <row r="38" spans="1:11" ht="38.25" customHeight="1">
      <c r="A38" s="615" t="s">
        <v>438</v>
      </c>
      <c r="B38" s="616" t="s">
        <v>439</v>
      </c>
      <c r="C38" s="635">
        <v>321</v>
      </c>
      <c r="D38" s="619"/>
      <c r="E38" s="661"/>
      <c r="F38" s="619"/>
      <c r="G38" s="635" t="s">
        <v>202</v>
      </c>
      <c r="H38" s="655"/>
      <c r="I38" s="621"/>
      <c r="J38" s="614"/>
      <c r="K38" s="621"/>
    </row>
    <row r="39" spans="1:11" ht="26.25" customHeight="1">
      <c r="A39" s="615" t="s">
        <v>440</v>
      </c>
      <c r="B39" s="616" t="s">
        <v>441</v>
      </c>
      <c r="C39" s="635">
        <v>340</v>
      </c>
      <c r="D39" s="619"/>
      <c r="E39" s="661"/>
      <c r="F39" s="619"/>
      <c r="G39" s="635" t="s">
        <v>202</v>
      </c>
      <c r="H39" s="655"/>
      <c r="I39" s="621"/>
      <c r="J39" s="614"/>
      <c r="K39" s="621"/>
    </row>
    <row r="40" spans="1:11" ht="38.25">
      <c r="A40" s="615" t="s">
        <v>442</v>
      </c>
      <c r="B40" s="616" t="s">
        <v>443</v>
      </c>
      <c r="C40" s="635">
        <v>350</v>
      </c>
      <c r="D40" s="619"/>
      <c r="E40" s="661"/>
      <c r="F40" s="619"/>
      <c r="G40" s="635" t="s">
        <v>202</v>
      </c>
      <c r="H40" s="655"/>
      <c r="I40" s="621"/>
      <c r="J40" s="614"/>
      <c r="K40" s="621"/>
    </row>
    <row r="41" spans="1:11" ht="18.75" customHeight="1">
      <c r="A41" s="629" t="s">
        <v>218</v>
      </c>
      <c r="B41" s="616" t="s">
        <v>444</v>
      </c>
      <c r="C41" s="635">
        <v>850</v>
      </c>
      <c r="D41" s="619">
        <f>D42+D43+D44</f>
        <v>10785</v>
      </c>
      <c r="E41" s="619">
        <f t="shared" ref="E41:F41" si="9">E42+E43+E44</f>
        <v>10785</v>
      </c>
      <c r="F41" s="619">
        <f t="shared" si="9"/>
        <v>10785</v>
      </c>
      <c r="G41" s="635" t="s">
        <v>202</v>
      </c>
      <c r="H41" s="655"/>
      <c r="I41" s="621"/>
      <c r="J41" s="614"/>
      <c r="K41" s="621"/>
    </row>
    <row r="42" spans="1:11" ht="26.25" customHeight="1">
      <c r="A42" s="629" t="s">
        <v>445</v>
      </c>
      <c r="B42" s="616" t="s">
        <v>446</v>
      </c>
      <c r="C42" s="635">
        <v>851</v>
      </c>
      <c r="D42" s="619">
        <f>'прил 2'!D42</f>
        <v>10785</v>
      </c>
      <c r="E42" s="619">
        <v>10785</v>
      </c>
      <c r="F42" s="619">
        <v>10785</v>
      </c>
      <c r="G42" s="635" t="s">
        <v>202</v>
      </c>
      <c r="H42" s="655"/>
      <c r="I42" s="621"/>
      <c r="J42" s="614"/>
      <c r="K42" s="621"/>
    </row>
    <row r="43" spans="1:11" ht="25.5">
      <c r="A43" s="629" t="s">
        <v>447</v>
      </c>
      <c r="B43" s="616" t="s">
        <v>448</v>
      </c>
      <c r="C43" s="635">
        <v>852</v>
      </c>
      <c r="D43" s="619"/>
      <c r="E43" s="661"/>
      <c r="F43" s="661"/>
      <c r="G43" s="635" t="s">
        <v>202</v>
      </c>
      <c r="H43" s="655"/>
      <c r="I43" s="621"/>
      <c r="J43" s="614"/>
      <c r="K43" s="621"/>
    </row>
    <row r="44" spans="1:11" ht="18.75" customHeight="1">
      <c r="A44" s="629" t="s">
        <v>449</v>
      </c>
      <c r="B44" s="616" t="s">
        <v>450</v>
      </c>
      <c r="C44" s="635">
        <v>853</v>
      </c>
      <c r="D44" s="619">
        <v>0</v>
      </c>
      <c r="E44" s="661">
        <v>0</v>
      </c>
      <c r="F44" s="661">
        <v>0</v>
      </c>
      <c r="G44" s="635" t="s">
        <v>202</v>
      </c>
      <c r="H44" s="655"/>
      <c r="I44" s="621"/>
      <c r="J44" s="614"/>
      <c r="K44" s="621"/>
    </row>
    <row r="45" spans="1:11" ht="18.75" hidden="1" customHeight="1">
      <c r="A45" s="639" t="s">
        <v>730</v>
      </c>
      <c r="B45" s="616" t="s">
        <v>451</v>
      </c>
      <c r="C45" s="635" t="s">
        <v>202</v>
      </c>
      <c r="D45" s="619">
        <f>D46</f>
        <v>0</v>
      </c>
      <c r="E45" s="619">
        <f>E46</f>
        <v>0</v>
      </c>
      <c r="F45" s="619">
        <f>F46</f>
        <v>0</v>
      </c>
      <c r="G45" s="635" t="s">
        <v>202</v>
      </c>
      <c r="H45" s="655"/>
      <c r="I45" s="621"/>
      <c r="J45" s="614"/>
      <c r="K45" s="621"/>
    </row>
    <row r="46" spans="1:11" ht="15" hidden="1">
      <c r="A46" s="639" t="s">
        <v>736</v>
      </c>
      <c r="B46" s="616" t="s">
        <v>452</v>
      </c>
      <c r="C46" s="635">
        <v>613</v>
      </c>
      <c r="D46" s="619"/>
      <c r="E46" s="661"/>
      <c r="F46" s="661"/>
      <c r="G46" s="635" t="s">
        <v>202</v>
      </c>
      <c r="H46" s="655"/>
      <c r="I46" s="621"/>
      <c r="J46" s="614"/>
      <c r="K46" s="621"/>
    </row>
    <row r="47" spans="1:11" s="522" customFormat="1" ht="15" hidden="1">
      <c r="A47" s="645" t="s">
        <v>604</v>
      </c>
      <c r="B47" s="616" t="s">
        <v>607</v>
      </c>
      <c r="C47" s="635">
        <v>623</v>
      </c>
      <c r="D47" s="619"/>
      <c r="E47" s="661"/>
      <c r="F47" s="661"/>
      <c r="G47" s="635" t="s">
        <v>202</v>
      </c>
      <c r="H47" s="658"/>
      <c r="I47" s="643"/>
      <c r="J47" s="643"/>
      <c r="K47" s="643"/>
    </row>
    <row r="48" spans="1:11" s="522" customFormat="1" ht="18.75" hidden="1" customHeight="1">
      <c r="A48" s="639" t="s">
        <v>719</v>
      </c>
      <c r="B48" s="616" t="s">
        <v>720</v>
      </c>
      <c r="C48" s="635">
        <v>634</v>
      </c>
      <c r="D48" s="619"/>
      <c r="E48" s="619"/>
      <c r="F48" s="619"/>
      <c r="G48" s="635"/>
      <c r="H48" s="658"/>
      <c r="I48" s="642"/>
      <c r="J48" s="643"/>
      <c r="K48" s="642"/>
    </row>
    <row r="49" spans="1:11" s="522" customFormat="1" ht="15" hidden="1">
      <c r="A49" s="645" t="s">
        <v>605</v>
      </c>
      <c r="B49" s="616" t="s">
        <v>608</v>
      </c>
      <c r="C49" s="635">
        <v>810</v>
      </c>
      <c r="D49" s="619"/>
      <c r="E49" s="661"/>
      <c r="F49" s="661"/>
      <c r="G49" s="635" t="s">
        <v>202</v>
      </c>
      <c r="H49" s="658"/>
      <c r="I49" s="643"/>
      <c r="J49" s="643"/>
      <c r="K49" s="643"/>
    </row>
    <row r="50" spans="1:11" ht="18.75" customHeight="1">
      <c r="A50" s="646" t="s">
        <v>453</v>
      </c>
      <c r="B50" s="616" t="s">
        <v>454</v>
      </c>
      <c r="C50" s="635" t="s">
        <v>202</v>
      </c>
      <c r="D50" s="619">
        <f>D51</f>
        <v>0</v>
      </c>
      <c r="E50" s="619">
        <f t="shared" ref="E50:F50" si="10">E51</f>
        <v>0</v>
      </c>
      <c r="F50" s="619">
        <f t="shared" si="10"/>
        <v>0</v>
      </c>
      <c r="G50" s="635" t="s">
        <v>202</v>
      </c>
      <c r="H50" s="655"/>
      <c r="I50" s="614"/>
      <c r="J50" s="614"/>
      <c r="K50" s="614"/>
    </row>
    <row r="51" spans="1:11" ht="25.5">
      <c r="A51" s="646" t="s">
        <v>455</v>
      </c>
      <c r="B51" s="616" t="s">
        <v>456</v>
      </c>
      <c r="C51" s="635">
        <v>831</v>
      </c>
      <c r="D51" s="619"/>
      <c r="E51" s="661"/>
      <c r="F51" s="661"/>
      <c r="G51" s="635" t="s">
        <v>202</v>
      </c>
      <c r="H51" s="655"/>
      <c r="K51" s="614"/>
    </row>
    <row r="52" spans="1:11" ht="18.75" customHeight="1">
      <c r="A52" s="646" t="s">
        <v>221</v>
      </c>
      <c r="B52" s="616" t="s">
        <v>457</v>
      </c>
      <c r="C52" s="635" t="s">
        <v>202</v>
      </c>
      <c r="D52" s="619">
        <f>SUM(D53:D58)</f>
        <v>1378730.6099999999</v>
      </c>
      <c r="E52" s="619">
        <f>SUM(E53:E58)</f>
        <v>2227768.7000000002</v>
      </c>
      <c r="F52" s="619">
        <f>SUM(F53:F58)</f>
        <v>2330536.11</v>
      </c>
      <c r="G52" s="619">
        <f t="shared" ref="G52" si="11">G53+G55+G56</f>
        <v>0</v>
      </c>
      <c r="H52" s="652"/>
      <c r="I52" s="614"/>
      <c r="J52" s="614"/>
      <c r="K52" s="614"/>
    </row>
    <row r="53" spans="1:11" ht="32.25" hidden="1" customHeight="1">
      <c r="A53" s="627" t="s">
        <v>721</v>
      </c>
      <c r="B53" s="616" t="s">
        <v>458</v>
      </c>
      <c r="C53" s="635">
        <v>241</v>
      </c>
      <c r="D53" s="619"/>
      <c r="E53" s="661"/>
      <c r="F53" s="661"/>
      <c r="G53" s="665"/>
      <c r="H53" s="664"/>
      <c r="I53" s="621"/>
      <c r="J53" s="621"/>
      <c r="K53" s="614"/>
    </row>
    <row r="54" spans="1:11" ht="32.25" hidden="1" customHeight="1">
      <c r="A54" s="627" t="s">
        <v>722</v>
      </c>
      <c r="B54" s="616" t="s">
        <v>723</v>
      </c>
      <c r="C54" s="635">
        <v>242</v>
      </c>
      <c r="D54" s="619"/>
      <c r="E54" s="661"/>
      <c r="F54" s="661"/>
      <c r="G54" s="665"/>
      <c r="H54" s="664"/>
      <c r="I54" s="621"/>
      <c r="J54" s="621"/>
      <c r="K54" s="614"/>
    </row>
    <row r="55" spans="1:11" ht="30" customHeight="1">
      <c r="A55" s="627" t="s">
        <v>901</v>
      </c>
      <c r="B55" s="616" t="s">
        <v>459</v>
      </c>
      <c r="C55" s="635">
        <v>243</v>
      </c>
      <c r="D55" s="619">
        <f>'прил 2'!D55</f>
        <v>0</v>
      </c>
      <c r="E55" s="661">
        <v>0</v>
      </c>
      <c r="F55" s="661">
        <v>0</v>
      </c>
      <c r="G55" s="665"/>
      <c r="H55" s="664"/>
      <c r="I55" s="614"/>
      <c r="J55" s="621"/>
      <c r="K55" s="640"/>
    </row>
    <row r="56" spans="1:11" ht="18.75" customHeight="1">
      <c r="A56" s="627" t="s">
        <v>902</v>
      </c>
      <c r="B56" s="616" t="s">
        <v>460</v>
      </c>
      <c r="C56" s="635">
        <v>244</v>
      </c>
      <c r="D56" s="619">
        <f>'прил 2'!D56</f>
        <v>808585.37</v>
      </c>
      <c r="E56" s="661">
        <v>856846.62</v>
      </c>
      <c r="F56" s="661">
        <v>862503.05</v>
      </c>
      <c r="G56" s="665"/>
      <c r="H56" s="664"/>
      <c r="I56" s="647"/>
      <c r="J56" s="647"/>
      <c r="K56" s="640"/>
    </row>
    <row r="57" spans="1:11" ht="30" hidden="1" customHeight="1">
      <c r="A57" s="627" t="s">
        <v>701</v>
      </c>
      <c r="B57" s="616" t="s">
        <v>461</v>
      </c>
      <c r="C57" s="635">
        <v>246</v>
      </c>
      <c r="D57" s="619"/>
      <c r="E57" s="661"/>
      <c r="F57" s="661"/>
      <c r="G57" s="665"/>
      <c r="H57" s="664"/>
      <c r="I57" s="647"/>
      <c r="J57" s="647"/>
      <c r="K57" s="640"/>
    </row>
    <row r="58" spans="1:11" s="522" customFormat="1" ht="18.75" customHeight="1">
      <c r="A58" s="627" t="s">
        <v>700</v>
      </c>
      <c r="B58" s="616" t="s">
        <v>702</v>
      </c>
      <c r="C58" s="635">
        <v>247</v>
      </c>
      <c r="D58" s="619">
        <f>'прил 2'!D58</f>
        <v>570145.24</v>
      </c>
      <c r="E58" s="661">
        <v>1370922.08</v>
      </c>
      <c r="F58" s="661">
        <v>1468033.0599999998</v>
      </c>
      <c r="G58" s="665"/>
      <c r="H58" s="666"/>
      <c r="I58" s="667"/>
      <c r="J58" s="667"/>
      <c r="K58" s="644"/>
    </row>
    <row r="59" spans="1:11" ht="15">
      <c r="A59" s="627" t="s">
        <v>733</v>
      </c>
      <c r="B59" s="616" t="s">
        <v>703</v>
      </c>
      <c r="C59" s="635">
        <v>400</v>
      </c>
      <c r="D59" s="619"/>
      <c r="E59" s="661"/>
      <c r="F59" s="661"/>
      <c r="G59" s="665"/>
      <c r="H59" s="664"/>
      <c r="I59" s="647"/>
      <c r="J59" s="647"/>
      <c r="K59" s="640"/>
    </row>
    <row r="60" spans="1:11" ht="25.5">
      <c r="A60" s="627" t="s">
        <v>734</v>
      </c>
      <c r="B60" s="616" t="s">
        <v>704</v>
      </c>
      <c r="C60" s="635">
        <v>406</v>
      </c>
      <c r="D60" s="619"/>
      <c r="E60" s="661"/>
      <c r="F60" s="661"/>
      <c r="G60" s="665"/>
      <c r="H60" s="664"/>
      <c r="I60" s="640"/>
      <c r="J60" s="640"/>
      <c r="K60" s="640"/>
    </row>
    <row r="61" spans="1:11" ht="26.25" customHeight="1">
      <c r="A61" s="627" t="s">
        <v>735</v>
      </c>
      <c r="B61" s="616" t="s">
        <v>705</v>
      </c>
      <c r="C61" s="635">
        <v>407</v>
      </c>
      <c r="D61" s="619"/>
      <c r="E61" s="661"/>
      <c r="F61" s="661"/>
      <c r="G61" s="665"/>
      <c r="H61" s="664"/>
      <c r="I61" s="640"/>
      <c r="J61" s="640"/>
      <c r="K61" s="640"/>
    </row>
    <row r="62" spans="1:11" ht="18.75" customHeight="1">
      <c r="A62" s="629" t="s">
        <v>462</v>
      </c>
      <c r="B62" s="616" t="s">
        <v>463</v>
      </c>
      <c r="C62" s="635">
        <v>100</v>
      </c>
      <c r="D62" s="619">
        <f>D63+D64+D65</f>
        <v>0</v>
      </c>
      <c r="E62" s="619">
        <f t="shared" ref="E62:F62" si="12">E63+E64+E65</f>
        <v>0</v>
      </c>
      <c r="F62" s="619">
        <f t="shared" si="12"/>
        <v>0</v>
      </c>
      <c r="G62" s="635" t="s">
        <v>202</v>
      </c>
      <c r="H62" s="655"/>
      <c r="I62" s="640"/>
      <c r="J62" s="640"/>
      <c r="K62" s="640"/>
    </row>
    <row r="63" spans="1:11" ht="25.5">
      <c r="A63" s="629" t="s">
        <v>464</v>
      </c>
      <c r="B63" s="616" t="s">
        <v>465</v>
      </c>
      <c r="C63" s="635">
        <v>110</v>
      </c>
      <c r="D63" s="619"/>
      <c r="E63" s="661"/>
      <c r="F63" s="661"/>
      <c r="G63" s="635" t="s">
        <v>202</v>
      </c>
      <c r="H63" s="655"/>
      <c r="I63" s="640"/>
      <c r="J63" s="640"/>
      <c r="K63" s="640"/>
    </row>
    <row r="64" spans="1:11" ht="18.75" customHeight="1">
      <c r="A64" s="629" t="s">
        <v>466</v>
      </c>
      <c r="B64" s="616" t="s">
        <v>467</v>
      </c>
      <c r="C64" s="635">
        <v>110</v>
      </c>
      <c r="D64" s="619"/>
      <c r="E64" s="661"/>
      <c r="F64" s="661"/>
      <c r="G64" s="635" t="s">
        <v>202</v>
      </c>
      <c r="H64" s="655"/>
      <c r="I64" s="640"/>
      <c r="J64" s="640"/>
      <c r="K64" s="640"/>
    </row>
    <row r="65" spans="1:11" ht="18.75" customHeight="1">
      <c r="A65" s="629" t="s">
        <v>468</v>
      </c>
      <c r="B65" s="616" t="s">
        <v>469</v>
      </c>
      <c r="C65" s="635">
        <v>110</v>
      </c>
      <c r="D65" s="619"/>
      <c r="E65" s="661"/>
      <c r="F65" s="661"/>
      <c r="G65" s="635" t="s">
        <v>202</v>
      </c>
      <c r="H65" s="655"/>
      <c r="I65" s="640"/>
      <c r="J65" s="640"/>
      <c r="K65" s="640"/>
    </row>
    <row r="66" spans="1:11" ht="18.75" customHeight="1">
      <c r="A66" s="629" t="s">
        <v>470</v>
      </c>
      <c r="B66" s="616" t="s">
        <v>471</v>
      </c>
      <c r="C66" s="635"/>
      <c r="D66" s="619">
        <f>'прил 2'!D66</f>
        <v>0</v>
      </c>
      <c r="E66" s="619">
        <f t="shared" ref="E66:F66" si="13">E67</f>
        <v>0</v>
      </c>
      <c r="F66" s="619">
        <f t="shared" si="13"/>
        <v>0</v>
      </c>
      <c r="G66" s="635" t="s">
        <v>202</v>
      </c>
      <c r="H66" s="655"/>
      <c r="I66" s="640"/>
      <c r="J66" s="640"/>
      <c r="K66" s="640"/>
    </row>
    <row r="67" spans="1:11" ht="15">
      <c r="A67" s="615" t="s">
        <v>536</v>
      </c>
      <c r="B67" s="616" t="s">
        <v>472</v>
      </c>
      <c r="C67" s="635">
        <v>610</v>
      </c>
      <c r="D67" s="619">
        <f>'прил 2'!D67</f>
        <v>0</v>
      </c>
      <c r="E67" s="661"/>
      <c r="F67" s="661"/>
      <c r="G67" s="635" t="s">
        <v>202</v>
      </c>
      <c r="H67" s="655"/>
      <c r="I67" s="640"/>
      <c r="J67" s="640"/>
      <c r="K67" s="640"/>
    </row>
    <row r="68" spans="1:11" ht="38.25" hidden="1">
      <c r="A68" s="597" t="s">
        <v>699</v>
      </c>
      <c r="B68" s="641"/>
      <c r="C68" s="632">
        <v>610</v>
      </c>
      <c r="D68" s="633">
        <f>'прил 2'!D68</f>
        <v>0</v>
      </c>
      <c r="E68" s="663"/>
      <c r="F68" s="663"/>
      <c r="G68" s="632"/>
      <c r="H68" s="657"/>
      <c r="I68" s="640"/>
      <c r="J68" s="640"/>
      <c r="K68" s="640"/>
    </row>
    <row r="69" spans="1:11">
      <c r="A69" s="668"/>
      <c r="I69" s="640"/>
      <c r="J69" s="640"/>
      <c r="K69" s="640"/>
    </row>
    <row r="70" spans="1:11">
      <c r="D70" s="496" t="e">
        <f>D8+D6-D7-D28+D27-D62-D66</f>
        <v>#REF!</v>
      </c>
      <c r="E70" s="496" t="e">
        <f>E8+E6-E7-E28+E27-E62-E66</f>
        <v>#REF!</v>
      </c>
      <c r="F70" s="496" t="e">
        <f>F8+F6-F7-F28+F27-F62-F66</f>
        <v>#REF!</v>
      </c>
      <c r="G70" s="496"/>
      <c r="H70" s="496"/>
      <c r="I70" s="640"/>
      <c r="J70" s="640"/>
      <c r="K70" s="640"/>
    </row>
    <row r="71" spans="1:11">
      <c r="D71" s="612"/>
      <c r="E71" s="612"/>
      <c r="F71" s="612"/>
      <c r="G71" s="612"/>
      <c r="H71" s="612"/>
      <c r="I71" s="640"/>
      <c r="J71" s="640"/>
      <c r="K71" s="640"/>
    </row>
    <row r="72" spans="1:11">
      <c r="D72" s="612"/>
      <c r="E72" s="690"/>
      <c r="F72" s="690"/>
      <c r="G72" s="525"/>
      <c r="H72" s="612"/>
      <c r="I72" s="640"/>
      <c r="J72" s="640"/>
      <c r="K72" s="640"/>
    </row>
    <row r="73" spans="1:11">
      <c r="E73" s="692"/>
      <c r="F73" s="692"/>
      <c r="G73" s="522"/>
      <c r="I73" s="640"/>
      <c r="J73" s="640"/>
      <c r="K73" s="640"/>
    </row>
    <row r="74" spans="1:11">
      <c r="D74" s="612"/>
      <c r="E74" s="525"/>
      <c r="F74" s="525"/>
      <c r="G74" s="522"/>
      <c r="I74" s="640"/>
      <c r="J74" s="640"/>
      <c r="K74" s="640"/>
    </row>
    <row r="75" spans="1:11">
      <c r="D75" s="612"/>
      <c r="E75" s="525"/>
      <c r="F75" s="525"/>
      <c r="G75" s="522"/>
      <c r="I75" s="640"/>
      <c r="J75" s="640"/>
      <c r="K75" s="640"/>
    </row>
    <row r="76" spans="1:11">
      <c r="D76" s="612"/>
      <c r="E76" s="525"/>
      <c r="F76" s="525"/>
      <c r="G76" s="522"/>
    </row>
    <row r="77" spans="1:11">
      <c r="D77" s="612"/>
      <c r="E77" s="612"/>
    </row>
  </sheetData>
  <mergeCells count="6">
    <mergeCell ref="A1:G1"/>
    <mergeCell ref="A2:G2"/>
    <mergeCell ref="A3:A4"/>
    <mergeCell ref="B3:B4"/>
    <mergeCell ref="C3:C4"/>
    <mergeCell ref="D3:G3"/>
  </mergeCells>
  <pageMargins left="0.74803149606299213" right="0.31496062992125984" top="0.15748031496062992" bottom="0.15748031496062992" header="0.15748031496062992" footer="0.15748031496062992"/>
  <pageSetup paperSize="9" scale="35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P61"/>
  <sheetViews>
    <sheetView view="pageBreakPreview" topLeftCell="A19" zoomScale="60" zoomScaleNormal="84" workbookViewId="0">
      <selection sqref="A1:J30"/>
    </sheetView>
  </sheetViews>
  <sheetFormatPr defaultRowHeight="15"/>
  <cols>
    <col min="1" max="1" width="9.5703125" style="383" customWidth="1"/>
    <col min="2" max="2" width="57.140625" style="383" customWidth="1"/>
    <col min="3" max="3" width="12.28515625" style="383" customWidth="1"/>
    <col min="4" max="4" width="10.7109375" style="383" customWidth="1"/>
    <col min="5" max="5" width="15.42578125" style="383" customWidth="1"/>
    <col min="6" max="6" width="14.5703125" style="383" customWidth="1"/>
    <col min="7" max="10" width="20" style="383" customWidth="1"/>
    <col min="11" max="11" width="15.7109375" style="383" customWidth="1"/>
    <col min="12" max="12" width="16.140625" style="383" customWidth="1"/>
    <col min="13" max="13" width="15" style="383" customWidth="1"/>
    <col min="14" max="14" width="17.7109375" style="383" customWidth="1"/>
    <col min="15" max="15" width="16.28515625" style="383" customWidth="1"/>
    <col min="16" max="16" width="11.140625" style="383" bestFit="1" customWidth="1"/>
    <col min="17" max="16384" width="9.140625" style="383"/>
  </cols>
  <sheetData>
    <row r="1" spans="1:16" s="381" customFormat="1" ht="26.25" customHeight="1">
      <c r="A1" s="1676" t="s">
        <v>473</v>
      </c>
      <c r="B1" s="1676"/>
      <c r="C1" s="1676"/>
      <c r="D1" s="1676"/>
      <c r="E1" s="1676"/>
      <c r="F1" s="1676"/>
      <c r="G1" s="1676"/>
      <c r="H1" s="1676"/>
      <c r="I1" s="1676"/>
      <c r="J1" s="1676"/>
    </row>
    <row r="2" spans="1:16" ht="26.25" customHeight="1">
      <c r="A2" s="382"/>
      <c r="B2" s="811"/>
    </row>
    <row r="3" spans="1:16" ht="26.25" customHeight="1">
      <c r="A3" s="1677" t="s">
        <v>803</v>
      </c>
      <c r="B3" s="1678" t="s">
        <v>171</v>
      </c>
      <c r="C3" s="1678" t="s">
        <v>724</v>
      </c>
      <c r="D3" s="1679" t="s">
        <v>236</v>
      </c>
      <c r="E3" s="1678" t="s">
        <v>725</v>
      </c>
      <c r="F3" s="1678" t="s">
        <v>726</v>
      </c>
      <c r="G3" s="1679" t="s">
        <v>123</v>
      </c>
      <c r="H3" s="1679"/>
      <c r="I3" s="1679"/>
      <c r="J3" s="1679"/>
    </row>
    <row r="4" spans="1:16" ht="96" customHeight="1">
      <c r="A4" s="1677"/>
      <c r="B4" s="1678"/>
      <c r="C4" s="1678"/>
      <c r="D4" s="1679"/>
      <c r="E4" s="1678"/>
      <c r="F4" s="1678"/>
      <c r="G4" s="1071" t="s">
        <v>973</v>
      </c>
      <c r="H4" s="1071" t="s">
        <v>974</v>
      </c>
      <c r="I4" s="1071" t="s">
        <v>975</v>
      </c>
      <c r="J4" s="1128" t="s">
        <v>395</v>
      </c>
      <c r="K4" s="387"/>
    </row>
    <row r="5" spans="1:16" ht="26.25" customHeight="1">
      <c r="A5" s="457">
        <v>1</v>
      </c>
      <c r="B5" s="1127">
        <v>2</v>
      </c>
      <c r="C5" s="1128">
        <v>3</v>
      </c>
      <c r="D5" s="819">
        <v>4</v>
      </c>
      <c r="E5" s="457" t="s">
        <v>616</v>
      </c>
      <c r="F5" s="457" t="s">
        <v>804</v>
      </c>
      <c r="G5" s="1128">
        <v>5</v>
      </c>
      <c r="H5" s="1128">
        <v>6</v>
      </c>
      <c r="I5" s="819">
        <v>7</v>
      </c>
      <c r="J5" s="1128">
        <v>8</v>
      </c>
      <c r="K5" s="387"/>
    </row>
    <row r="6" spans="1:16" ht="45" customHeight="1">
      <c r="A6" s="457">
        <v>1</v>
      </c>
      <c r="B6" s="599" t="s">
        <v>791</v>
      </c>
      <c r="C6" s="389" t="s">
        <v>474</v>
      </c>
      <c r="D6" s="1128" t="s">
        <v>202</v>
      </c>
      <c r="E6" s="1128"/>
      <c r="F6" s="598"/>
      <c r="G6" s="534">
        <f>G7+G8+G9+G14</f>
        <v>1378730.6099999999</v>
      </c>
      <c r="H6" s="390" t="e">
        <f t="shared" ref="H6:J6" si="0">H7+H8+H9+H14</f>
        <v>#REF!</v>
      </c>
      <c r="I6" s="390" t="e">
        <f t="shared" si="0"/>
        <v>#REF!</v>
      </c>
      <c r="J6" s="390">
        <f t="shared" si="0"/>
        <v>0</v>
      </c>
      <c r="K6" s="533">
        <f>G6-'раздел 1 '!D52</f>
        <v>0</v>
      </c>
      <c r="L6" s="533" t="e">
        <f>H6-'раздел 1 '!E52</f>
        <v>#REF!</v>
      </c>
      <c r="M6" s="533" t="e">
        <f>I6-'раздел 1 '!F52</f>
        <v>#REF!</v>
      </c>
    </row>
    <row r="7" spans="1:16" ht="202.5" customHeight="1">
      <c r="A7" s="457" t="s">
        <v>475</v>
      </c>
      <c r="B7" s="599" t="s">
        <v>476</v>
      </c>
      <c r="C7" s="389" t="s">
        <v>477</v>
      </c>
      <c r="D7" s="1128" t="s">
        <v>202</v>
      </c>
      <c r="E7" s="1128"/>
      <c r="F7" s="1128"/>
      <c r="G7" s="390">
        <v>0</v>
      </c>
      <c r="H7" s="390">
        <v>0</v>
      </c>
      <c r="I7" s="390">
        <v>0</v>
      </c>
      <c r="J7" s="390">
        <v>0</v>
      </c>
    </row>
    <row r="8" spans="1:16" ht="82.5" customHeight="1">
      <c r="A8" s="384" t="s">
        <v>478</v>
      </c>
      <c r="B8" s="388" t="s">
        <v>479</v>
      </c>
      <c r="C8" s="389" t="s">
        <v>480</v>
      </c>
      <c r="D8" s="1128" t="s">
        <v>202</v>
      </c>
      <c r="E8" s="1128"/>
      <c r="F8" s="1128"/>
      <c r="G8" s="390">
        <v>0</v>
      </c>
      <c r="H8" s="390">
        <v>0</v>
      </c>
      <c r="I8" s="390">
        <v>0</v>
      </c>
      <c r="J8" s="390">
        <v>0</v>
      </c>
    </row>
    <row r="9" spans="1:16" ht="82.5" customHeight="1">
      <c r="A9" s="384" t="s">
        <v>481</v>
      </c>
      <c r="B9" s="388" t="s">
        <v>482</v>
      </c>
      <c r="C9" s="389" t="s">
        <v>483</v>
      </c>
      <c r="D9" s="1128" t="s">
        <v>202</v>
      </c>
      <c r="E9" s="1128"/>
      <c r="F9" s="1128"/>
      <c r="G9" s="390">
        <f>G10</f>
        <v>0</v>
      </c>
      <c r="H9" s="390">
        <v>0</v>
      </c>
      <c r="I9" s="390">
        <v>0</v>
      </c>
      <c r="J9" s="390">
        <v>0</v>
      </c>
      <c r="L9" s="1673" t="s">
        <v>765</v>
      </c>
      <c r="M9" s="1673"/>
      <c r="N9" s="1129" t="s">
        <v>27</v>
      </c>
    </row>
    <row r="10" spans="1:16" ht="34.5" customHeight="1">
      <c r="A10" s="384" t="s">
        <v>609</v>
      </c>
      <c r="B10" s="599" t="s">
        <v>611</v>
      </c>
      <c r="C10" s="391" t="s">
        <v>612</v>
      </c>
      <c r="D10" s="1127" t="s">
        <v>202</v>
      </c>
      <c r="E10" s="1127"/>
      <c r="F10" s="1127"/>
      <c r="G10" s="390">
        <f>N11+L15+M15+N15</f>
        <v>0</v>
      </c>
      <c r="H10" s="390">
        <v>0</v>
      </c>
      <c r="I10" s="390">
        <v>0</v>
      </c>
      <c r="J10" s="390">
        <v>0</v>
      </c>
      <c r="L10" s="1129">
        <v>2</v>
      </c>
      <c r="M10" s="1129">
        <v>4</v>
      </c>
      <c r="N10" s="1129"/>
    </row>
    <row r="11" spans="1:16" ht="24.75" customHeight="1">
      <c r="A11" s="384"/>
      <c r="B11" s="599" t="s">
        <v>215</v>
      </c>
      <c r="C11" s="391" t="s">
        <v>613</v>
      </c>
      <c r="D11" s="1127" t="s">
        <v>202</v>
      </c>
      <c r="E11" s="1127"/>
      <c r="F11" s="1127"/>
      <c r="G11" s="390"/>
      <c r="H11" s="390"/>
      <c r="I11" s="390"/>
      <c r="J11" s="390"/>
      <c r="L11" s="762"/>
      <c r="M11" s="762"/>
      <c r="N11" s="762">
        <f>L11+M11</f>
        <v>0</v>
      </c>
    </row>
    <row r="12" spans="1:16" ht="24.75" customHeight="1">
      <c r="A12" s="384"/>
      <c r="B12" s="599" t="s">
        <v>215</v>
      </c>
      <c r="C12" s="391" t="s">
        <v>728</v>
      </c>
      <c r="D12" s="1127" t="s">
        <v>202</v>
      </c>
      <c r="E12" s="1127"/>
      <c r="F12" s="1127"/>
      <c r="G12" s="390"/>
      <c r="H12" s="390"/>
      <c r="I12" s="390"/>
      <c r="J12" s="390"/>
      <c r="L12" s="770"/>
      <c r="M12" s="770"/>
      <c r="N12" s="770"/>
      <c r="P12" s="387">
        <f>M12-M11</f>
        <v>0</v>
      </c>
    </row>
    <row r="13" spans="1:16" ht="48.75" customHeight="1">
      <c r="A13" s="384" t="s">
        <v>610</v>
      </c>
      <c r="B13" s="599" t="s">
        <v>792</v>
      </c>
      <c r="C13" s="391" t="s">
        <v>614</v>
      </c>
      <c r="D13" s="1127" t="s">
        <v>202</v>
      </c>
      <c r="E13" s="1127"/>
      <c r="F13" s="1127"/>
      <c r="G13" s="390"/>
      <c r="H13" s="390"/>
      <c r="I13" s="390"/>
      <c r="J13" s="390"/>
      <c r="L13" s="1674" t="s">
        <v>771</v>
      </c>
      <c r="M13" s="1674"/>
      <c r="N13" s="1674"/>
    </row>
    <row r="14" spans="1:16" ht="82.5" customHeight="1">
      <c r="A14" s="384" t="s">
        <v>484</v>
      </c>
      <c r="B14" s="388" t="s">
        <v>485</v>
      </c>
      <c r="C14" s="389" t="s">
        <v>486</v>
      </c>
      <c r="D14" s="1128" t="s">
        <v>202</v>
      </c>
      <c r="E14" s="1128"/>
      <c r="F14" s="598"/>
      <c r="G14" s="534">
        <f>G15+G18+G22+G25</f>
        <v>1378730.6099999999</v>
      </c>
      <c r="H14" s="534" t="e">
        <f t="shared" ref="H14:I14" si="1">H15+H18+H22+H25</f>
        <v>#REF!</v>
      </c>
      <c r="I14" s="534" t="e">
        <f t="shared" si="1"/>
        <v>#REF!</v>
      </c>
      <c r="J14" s="390">
        <v>0</v>
      </c>
      <c r="L14" s="1119">
        <v>2</v>
      </c>
      <c r="M14" s="1119">
        <v>4</v>
      </c>
      <c r="N14" s="1119">
        <v>5</v>
      </c>
    </row>
    <row r="15" spans="1:16" ht="75" customHeight="1">
      <c r="A15" s="384" t="s">
        <v>487</v>
      </c>
      <c r="B15" s="599" t="s">
        <v>779</v>
      </c>
      <c r="C15" s="391" t="s">
        <v>488</v>
      </c>
      <c r="D15" s="1128" t="s">
        <v>202</v>
      </c>
      <c r="E15" s="1128"/>
      <c r="F15" s="1128"/>
      <c r="G15" s="390">
        <f>G16+G17</f>
        <v>1021995.1799999999</v>
      </c>
      <c r="H15" s="390">
        <f t="shared" ref="H15:J15" si="2">H16+H17</f>
        <v>1871033.2717439979</v>
      </c>
      <c r="I15" s="390">
        <f t="shared" si="2"/>
        <v>1973800.6806137599</v>
      </c>
      <c r="J15" s="390">
        <f t="shared" si="2"/>
        <v>0</v>
      </c>
      <c r="L15" s="774"/>
      <c r="M15" s="774"/>
      <c r="N15" s="774">
        <v>0</v>
      </c>
    </row>
    <row r="16" spans="1:16" ht="37.5" customHeight="1">
      <c r="A16" s="384" t="s">
        <v>489</v>
      </c>
      <c r="B16" s="1069" t="s">
        <v>490</v>
      </c>
      <c r="C16" s="389" t="s">
        <v>491</v>
      </c>
      <c r="D16" s="1128" t="s">
        <v>202</v>
      </c>
      <c r="E16" s="1128"/>
      <c r="F16" s="1128"/>
      <c r="G16" s="483">
        <f>'прил 2'!E52-'раздел 2 '!M15-'раздел 2 '!M11</f>
        <v>1021995.1799999999</v>
      </c>
      <c r="H16" s="483">
        <f>'раздел 1 '!E12-'раздел 1 '!E29-'раздел 1 '!E41</f>
        <v>1871033.2717439979</v>
      </c>
      <c r="I16" s="483">
        <f>'раздел 1 '!F12-'раздел 1 '!F29-'раздел 1 '!F41</f>
        <v>1973800.6806137599</v>
      </c>
      <c r="J16" s="390">
        <v>0</v>
      </c>
      <c r="K16" s="539"/>
    </row>
    <row r="17" spans="1:12" ht="37.5" customHeight="1">
      <c r="A17" s="384" t="s">
        <v>492</v>
      </c>
      <c r="B17" s="388" t="s">
        <v>493</v>
      </c>
      <c r="C17" s="389" t="s">
        <v>494</v>
      </c>
      <c r="D17" s="1128" t="s">
        <v>202</v>
      </c>
      <c r="E17" s="1128"/>
      <c r="F17" s="1128"/>
      <c r="G17" s="390"/>
      <c r="H17" s="390"/>
      <c r="I17" s="390"/>
      <c r="J17" s="390"/>
      <c r="K17" s="387"/>
      <c r="L17" s="387"/>
    </row>
    <row r="18" spans="1:12" ht="60" customHeight="1">
      <c r="A18" s="384" t="s">
        <v>495</v>
      </c>
      <c r="B18" s="388" t="s">
        <v>496</v>
      </c>
      <c r="C18" s="391" t="s">
        <v>497</v>
      </c>
      <c r="D18" s="1128" t="s">
        <v>202</v>
      </c>
      <c r="E18" s="1128"/>
      <c r="F18" s="1128"/>
      <c r="G18" s="390">
        <f>G19+G21</f>
        <v>0</v>
      </c>
      <c r="H18" s="390">
        <f t="shared" ref="H18:I18" si="3">H19+H21</f>
        <v>0</v>
      </c>
      <c r="I18" s="390">
        <f t="shared" si="3"/>
        <v>0</v>
      </c>
      <c r="J18" s="390">
        <f>J19+J21</f>
        <v>0</v>
      </c>
      <c r="K18" s="387"/>
    </row>
    <row r="19" spans="1:12" ht="37.5" customHeight="1">
      <c r="A19" s="384" t="s">
        <v>498</v>
      </c>
      <c r="B19" s="1069" t="s">
        <v>490</v>
      </c>
      <c r="C19" s="391" t="s">
        <v>499</v>
      </c>
      <c r="D19" s="1128" t="s">
        <v>202</v>
      </c>
      <c r="E19" s="1128"/>
      <c r="F19" s="1128"/>
      <c r="G19" s="483">
        <f>G20</f>
        <v>0</v>
      </c>
      <c r="H19" s="483">
        <f t="shared" ref="H19:J19" si="4">H20</f>
        <v>0</v>
      </c>
      <c r="I19" s="483">
        <f t="shared" si="4"/>
        <v>0</v>
      </c>
      <c r="J19" s="483">
        <f t="shared" si="4"/>
        <v>0</v>
      </c>
      <c r="K19" s="387"/>
    </row>
    <row r="20" spans="1:12" ht="45" customHeight="1">
      <c r="A20" s="457" t="s">
        <v>793</v>
      </c>
      <c r="B20" s="599" t="s">
        <v>215</v>
      </c>
      <c r="C20" s="391" t="s">
        <v>615</v>
      </c>
      <c r="D20" s="1128" t="s">
        <v>202</v>
      </c>
      <c r="E20" s="1128"/>
      <c r="F20" s="1128"/>
      <c r="G20" s="390">
        <f>'прил 2'!F52-N15</f>
        <v>0</v>
      </c>
      <c r="H20" s="390">
        <v>0</v>
      </c>
      <c r="I20" s="390">
        <f>'прил 2'!H52</f>
        <v>0</v>
      </c>
      <c r="J20" s="390">
        <f>'прил 2'!I52</f>
        <v>0</v>
      </c>
    </row>
    <row r="21" spans="1:12" ht="39" customHeight="1">
      <c r="A21" s="384" t="s">
        <v>507</v>
      </c>
      <c r="B21" s="388" t="s">
        <v>493</v>
      </c>
      <c r="C21" s="391" t="s">
        <v>508</v>
      </c>
      <c r="D21" s="1128" t="s">
        <v>202</v>
      </c>
      <c r="E21" s="1128"/>
      <c r="F21" s="1128"/>
      <c r="G21" s="390"/>
      <c r="H21" s="390"/>
      <c r="I21" s="390"/>
      <c r="J21" s="390"/>
    </row>
    <row r="22" spans="1:12" ht="39" customHeight="1">
      <c r="A22" s="384" t="s">
        <v>500</v>
      </c>
      <c r="B22" s="599" t="s">
        <v>501</v>
      </c>
      <c r="C22" s="389" t="s">
        <v>502</v>
      </c>
      <c r="D22" s="1128" t="s">
        <v>202</v>
      </c>
      <c r="E22" s="1128"/>
      <c r="F22" s="1128"/>
      <c r="G22" s="390">
        <v>0</v>
      </c>
      <c r="H22" s="390">
        <v>0</v>
      </c>
      <c r="I22" s="390">
        <v>0</v>
      </c>
      <c r="J22" s="390">
        <v>0</v>
      </c>
    </row>
    <row r="23" spans="1:12" ht="33.75" customHeight="1">
      <c r="A23" s="457" t="s">
        <v>794</v>
      </c>
      <c r="B23" s="599" t="s">
        <v>215</v>
      </c>
      <c r="C23" s="391" t="s">
        <v>617</v>
      </c>
      <c r="D23" s="1127" t="s">
        <v>202</v>
      </c>
      <c r="E23" s="1128"/>
      <c r="F23" s="1128"/>
      <c r="G23" s="390"/>
      <c r="H23" s="390"/>
      <c r="I23" s="390"/>
      <c r="J23" s="390"/>
    </row>
    <row r="24" spans="1:12" ht="33.75" customHeight="1">
      <c r="A24" s="457" t="s">
        <v>795</v>
      </c>
      <c r="B24" s="599" t="s">
        <v>215</v>
      </c>
      <c r="C24" s="391" t="s">
        <v>727</v>
      </c>
      <c r="D24" s="1127" t="s">
        <v>202</v>
      </c>
      <c r="E24" s="1128"/>
      <c r="F24" s="1128"/>
      <c r="G24" s="390"/>
      <c r="H24" s="390"/>
      <c r="I24" s="390"/>
      <c r="J24" s="390"/>
    </row>
    <row r="25" spans="1:12" ht="45" customHeight="1">
      <c r="A25" s="457" t="s">
        <v>503</v>
      </c>
      <c r="B25" s="599" t="s">
        <v>509</v>
      </c>
      <c r="C25" s="391" t="s">
        <v>504</v>
      </c>
      <c r="D25" s="1128" t="s">
        <v>202</v>
      </c>
      <c r="E25" s="1128"/>
      <c r="F25" s="1128"/>
      <c r="G25" s="390">
        <f>G26</f>
        <v>356735.43</v>
      </c>
      <c r="H25" s="390" t="e">
        <f t="shared" ref="H25:I25" si="5">H26</f>
        <v>#REF!</v>
      </c>
      <c r="I25" s="390" t="e">
        <f t="shared" si="5"/>
        <v>#REF!</v>
      </c>
      <c r="J25" s="390">
        <f>J26+J21</f>
        <v>0</v>
      </c>
    </row>
    <row r="26" spans="1:12" ht="45" customHeight="1">
      <c r="A26" s="457" t="s">
        <v>505</v>
      </c>
      <c r="B26" s="1070" t="s">
        <v>490</v>
      </c>
      <c r="C26" s="391" t="s">
        <v>506</v>
      </c>
      <c r="D26" s="1128" t="s">
        <v>202</v>
      </c>
      <c r="E26" s="1128"/>
      <c r="F26" s="1128"/>
      <c r="G26" s="483">
        <f>'прил 2'!G52-'раздел 2 '!L15-'раздел 2 '!L11</f>
        <v>356735.43</v>
      </c>
      <c r="H26" s="483" t="e">
        <f>'раздел 1 '!E14</f>
        <v>#REF!</v>
      </c>
      <c r="I26" s="483" t="e">
        <f>'раздел 1 '!F14</f>
        <v>#REF!</v>
      </c>
      <c r="J26" s="390">
        <v>0</v>
      </c>
    </row>
    <row r="27" spans="1:12" ht="45" customHeight="1">
      <c r="A27" s="457" t="s">
        <v>797</v>
      </c>
      <c r="B27" s="599" t="s">
        <v>215</v>
      </c>
      <c r="C27" s="391" t="s">
        <v>796</v>
      </c>
      <c r="D27" s="1128"/>
      <c r="E27" s="1128"/>
      <c r="F27" s="1128"/>
      <c r="G27" s="390"/>
      <c r="H27" s="390"/>
      <c r="I27" s="390"/>
      <c r="J27" s="390"/>
    </row>
    <row r="28" spans="1:12" ht="45" customHeight="1">
      <c r="A28" s="457" t="s">
        <v>799</v>
      </c>
      <c r="B28" s="599" t="s">
        <v>215</v>
      </c>
      <c r="C28" s="391" t="s">
        <v>798</v>
      </c>
      <c r="D28" s="1128"/>
      <c r="E28" s="1128"/>
      <c r="F28" s="1128"/>
      <c r="G28" s="390"/>
      <c r="H28" s="390"/>
      <c r="I28" s="390"/>
      <c r="J28" s="390"/>
    </row>
    <row r="29" spans="1:12" ht="39" customHeight="1">
      <c r="A29" s="457" t="s">
        <v>507</v>
      </c>
      <c r="B29" s="599" t="s">
        <v>493</v>
      </c>
      <c r="C29" s="391" t="s">
        <v>508</v>
      </c>
      <c r="D29" s="1128" t="s">
        <v>202</v>
      </c>
      <c r="E29" s="1128"/>
      <c r="F29" s="1128"/>
      <c r="G29" s="390"/>
      <c r="H29" s="390"/>
      <c r="I29" s="390"/>
      <c r="J29" s="390"/>
    </row>
    <row r="30" spans="1:12" ht="75" customHeight="1">
      <c r="A30" s="457" t="s">
        <v>388</v>
      </c>
      <c r="B30" s="599" t="s">
        <v>510</v>
      </c>
      <c r="C30" s="391" t="s">
        <v>511</v>
      </c>
      <c r="D30" s="1128" t="s">
        <v>202</v>
      </c>
      <c r="E30" s="1128"/>
      <c r="F30" s="1128"/>
      <c r="G30" s="390">
        <f>G16+G19+G22+G26</f>
        <v>1378730.6099999999</v>
      </c>
      <c r="H30" s="390" t="e">
        <f t="shared" ref="H30:J30" si="6">H16+H19+H22+H26</f>
        <v>#REF!</v>
      </c>
      <c r="I30" s="390" t="e">
        <f t="shared" si="6"/>
        <v>#REF!</v>
      </c>
      <c r="J30" s="390">
        <f t="shared" si="6"/>
        <v>0</v>
      </c>
    </row>
    <row r="31" spans="1:12" ht="37.5" customHeight="1">
      <c r="A31" s="457" t="s">
        <v>800</v>
      </c>
      <c r="B31" s="599" t="s">
        <v>512</v>
      </c>
      <c r="C31" s="391" t="s">
        <v>513</v>
      </c>
      <c r="D31" s="1128"/>
      <c r="E31" s="1128"/>
      <c r="F31" s="1128"/>
      <c r="G31" s="390"/>
      <c r="H31" s="390"/>
      <c r="I31" s="390"/>
      <c r="J31" s="390"/>
    </row>
    <row r="32" spans="1:12" ht="75" customHeight="1">
      <c r="A32" s="832" t="s">
        <v>514</v>
      </c>
      <c r="B32" s="833" t="s">
        <v>515</v>
      </c>
      <c r="C32" s="834" t="s">
        <v>516</v>
      </c>
      <c r="D32" s="385" t="s">
        <v>202</v>
      </c>
      <c r="E32" s="385"/>
      <c r="F32" s="385"/>
      <c r="G32" s="386">
        <f>G17+G21+G22+G29</f>
        <v>0</v>
      </c>
      <c r="H32" s="386">
        <f t="shared" ref="H32:J32" si="7">H17+H21+H22+H29</f>
        <v>0</v>
      </c>
      <c r="I32" s="386">
        <f t="shared" si="7"/>
        <v>0</v>
      </c>
      <c r="J32" s="386">
        <f t="shared" si="7"/>
        <v>0</v>
      </c>
    </row>
    <row r="33" spans="1:15" ht="37.5" customHeight="1">
      <c r="A33" s="457" t="s">
        <v>801</v>
      </c>
      <c r="B33" s="599" t="s">
        <v>512</v>
      </c>
      <c r="C33" s="391" t="s">
        <v>517</v>
      </c>
      <c r="D33" s="1128"/>
      <c r="E33" s="1128"/>
      <c r="F33" s="1128"/>
      <c r="G33" s="390"/>
      <c r="H33" s="390"/>
      <c r="I33" s="390"/>
      <c r="J33" s="390"/>
    </row>
    <row r="34" spans="1:15">
      <c r="A34" s="382"/>
    </row>
    <row r="35" spans="1:15" s="392" customFormat="1" ht="18.75" customHeight="1">
      <c r="A35" s="1122"/>
      <c r="B35" s="1122"/>
      <c r="C35" s="1122"/>
      <c r="D35" s="1122"/>
      <c r="E35" s="1122"/>
      <c r="F35" s="1122"/>
      <c r="G35" s="34"/>
      <c r="H35" s="393"/>
      <c r="I35" s="393"/>
    </row>
    <row r="36" spans="1:15" s="392" customFormat="1" ht="18.75" customHeight="1">
      <c r="A36" s="1671" t="s">
        <v>518</v>
      </c>
      <c r="B36" s="1671"/>
      <c r="C36" s="1130"/>
      <c r="D36" s="1130"/>
      <c r="E36" s="1130"/>
      <c r="F36" s="1130"/>
      <c r="G36" s="36"/>
      <c r="H36" s="1524" t="s">
        <v>894</v>
      </c>
      <c r="I36" s="1675"/>
    </row>
    <row r="37" spans="1:15" s="392" customFormat="1" ht="17.25" customHeight="1">
      <c r="A37" s="1518" t="s">
        <v>738</v>
      </c>
      <c r="B37" s="1518"/>
      <c r="C37" s="1122"/>
      <c r="D37" s="1122"/>
      <c r="E37" s="1122"/>
      <c r="F37" s="1122"/>
      <c r="G37" s="34" t="s">
        <v>259</v>
      </c>
      <c r="H37" s="1521" t="s">
        <v>260</v>
      </c>
      <c r="I37" s="1521"/>
    </row>
    <row r="38" spans="1:15" s="392" customFormat="1" ht="18.75" customHeight="1">
      <c r="A38" s="37"/>
      <c r="B38" s="37"/>
      <c r="C38" s="37"/>
      <c r="D38" s="37"/>
      <c r="E38" s="37"/>
      <c r="F38" s="37"/>
      <c r="G38" s="34"/>
      <c r="H38" s="393"/>
      <c r="I38" s="393"/>
      <c r="K38" s="397"/>
      <c r="L38" s="397"/>
      <c r="M38" s="397"/>
      <c r="N38" s="397"/>
      <c r="O38" s="397"/>
    </row>
    <row r="39" spans="1:15" s="392" customFormat="1" ht="18.75" customHeight="1">
      <c r="A39" s="1527" t="s">
        <v>519</v>
      </c>
      <c r="B39" s="1527"/>
      <c r="C39" s="1123"/>
      <c r="D39" s="1123"/>
      <c r="E39" s="1123"/>
      <c r="F39" s="1123"/>
      <c r="G39" s="32"/>
      <c r="H39" s="1520" t="s">
        <v>653</v>
      </c>
      <c r="I39" s="1520"/>
      <c r="K39" s="397"/>
      <c r="L39" s="397"/>
      <c r="M39" s="397"/>
      <c r="N39" s="397"/>
      <c r="O39" s="397"/>
    </row>
    <row r="40" spans="1:15" s="392" customFormat="1" ht="18.75" customHeight="1">
      <c r="A40" s="1518" t="s">
        <v>330</v>
      </c>
      <c r="B40" s="1518"/>
      <c r="C40" s="1122"/>
      <c r="D40" s="1122"/>
      <c r="E40" s="1122"/>
      <c r="F40" s="1122"/>
      <c r="G40" s="34" t="s">
        <v>259</v>
      </c>
      <c r="H40" s="1521" t="s">
        <v>260</v>
      </c>
      <c r="I40" s="1521"/>
      <c r="K40" s="380"/>
      <c r="L40" s="380"/>
      <c r="M40" s="380"/>
      <c r="N40" s="380"/>
      <c r="O40" s="380"/>
    </row>
    <row r="41" spans="1:15" s="397" customFormat="1">
      <c r="A41" s="394"/>
      <c r="B41" s="394"/>
      <c r="C41" s="394"/>
      <c r="D41" s="394"/>
      <c r="E41" s="394"/>
      <c r="F41" s="394"/>
      <c r="G41" s="394"/>
      <c r="H41" s="395"/>
      <c r="I41" s="396"/>
      <c r="J41" s="396"/>
      <c r="K41" s="380"/>
      <c r="L41" s="380"/>
      <c r="M41" s="380"/>
      <c r="N41" s="380"/>
      <c r="O41" s="380"/>
    </row>
    <row r="42" spans="1:15" s="397" customFormat="1">
      <c r="A42" s="1671" t="s">
        <v>962</v>
      </c>
      <c r="B42" s="1671"/>
      <c r="C42" s="1671"/>
      <c r="D42" s="395"/>
      <c r="E42" s="395"/>
      <c r="F42" s="395"/>
      <c r="G42" s="396"/>
      <c r="H42" s="396"/>
      <c r="I42" s="394"/>
      <c r="K42" s="380"/>
      <c r="L42" s="380"/>
      <c r="M42" s="380"/>
      <c r="N42" s="380"/>
      <c r="O42" s="380"/>
    </row>
    <row r="43" spans="1:15" s="380" customFormat="1"/>
    <row r="44" spans="1:15" s="380" customFormat="1" ht="15.75">
      <c r="A44" s="398" t="s">
        <v>351</v>
      </c>
      <c r="B44" s="398"/>
      <c r="C44" s="398"/>
      <c r="D44" s="398"/>
      <c r="E44" s="398"/>
      <c r="F44" s="398"/>
      <c r="G44" s="398"/>
    </row>
    <row r="45" spans="1:15" s="380" customFormat="1">
      <c r="A45" s="1672" t="s">
        <v>141</v>
      </c>
      <c r="B45" s="1672"/>
      <c r="C45" s="1672"/>
      <c r="D45" s="1672"/>
      <c r="E45" s="1672"/>
      <c r="F45" s="1672"/>
      <c r="G45" s="1672"/>
      <c r="H45" s="396"/>
    </row>
    <row r="46" spans="1:15" s="380" customFormat="1" ht="18" customHeight="1">
      <c r="A46" s="1668" t="s">
        <v>520</v>
      </c>
      <c r="B46" s="1668"/>
      <c r="C46" s="1668"/>
      <c r="D46" s="1668"/>
      <c r="E46" s="1669"/>
      <c r="F46" s="1669"/>
      <c r="G46" s="1668"/>
    </row>
    <row r="47" spans="1:15" s="380" customFormat="1" ht="15.75">
      <c r="A47" s="399"/>
      <c r="B47" s="399"/>
      <c r="C47" s="399"/>
      <c r="D47" s="399"/>
      <c r="E47" s="399"/>
      <c r="F47" s="399"/>
      <c r="G47" s="399"/>
      <c r="H47" s="399"/>
    </row>
    <row r="48" spans="1:15" s="380" customFormat="1" ht="18.75" customHeight="1">
      <c r="A48" s="1670"/>
      <c r="B48" s="1670"/>
      <c r="C48" s="399"/>
      <c r="D48" s="1670" t="s">
        <v>574</v>
      </c>
      <c r="E48" s="1670"/>
      <c r="F48" s="1670"/>
      <c r="G48" s="1670"/>
      <c r="H48" s="399"/>
    </row>
    <row r="49" spans="1:15" s="380" customFormat="1" ht="15.75">
      <c r="A49" s="400" t="s">
        <v>521</v>
      </c>
      <c r="B49" s="401"/>
      <c r="C49" s="402"/>
      <c r="D49" s="400" t="s">
        <v>522</v>
      </c>
      <c r="E49" s="456"/>
      <c r="F49" s="456"/>
      <c r="G49" s="400"/>
      <c r="H49" s="402"/>
      <c r="K49" s="383"/>
      <c r="L49" s="383"/>
      <c r="M49" s="383"/>
      <c r="N49" s="383"/>
      <c r="O49" s="383"/>
    </row>
    <row r="50" spans="1:15" s="380" customFormat="1" ht="15.75">
      <c r="A50" s="402"/>
      <c r="B50" s="403"/>
      <c r="C50" s="402"/>
      <c r="D50" s="402"/>
      <c r="E50" s="402"/>
      <c r="F50" s="402"/>
      <c r="G50" s="402"/>
      <c r="H50" s="402"/>
      <c r="K50" s="383"/>
      <c r="L50" s="383"/>
      <c r="M50" s="383"/>
      <c r="N50" s="383"/>
      <c r="O50" s="383"/>
    </row>
    <row r="51" spans="1:15" s="380" customFormat="1" ht="15.75">
      <c r="A51" s="404" t="s">
        <v>962</v>
      </c>
      <c r="B51" s="404"/>
      <c r="C51" s="404"/>
      <c r="D51" s="404"/>
      <c r="E51" s="404"/>
      <c r="F51" s="404"/>
      <c r="G51" s="404"/>
      <c r="H51" s="404"/>
      <c r="K51" s="383"/>
      <c r="L51" s="383"/>
      <c r="M51" s="383"/>
      <c r="N51" s="383"/>
      <c r="O51" s="383"/>
    </row>
    <row r="52" spans="1:15">
      <c r="A52" s="382"/>
    </row>
    <row r="59" spans="1:15">
      <c r="A59" s="382"/>
    </row>
    <row r="60" spans="1:15">
      <c r="A60" s="382"/>
    </row>
    <row r="61" spans="1:15">
      <c r="A61" s="382"/>
    </row>
  </sheetData>
  <mergeCells count="23">
    <mergeCell ref="A1:J1"/>
    <mergeCell ref="A3:A4"/>
    <mergeCell ref="B3:B4"/>
    <mergeCell ref="C3:C4"/>
    <mergeCell ref="D3:D4"/>
    <mergeCell ref="E3:E4"/>
    <mergeCell ref="F3:F4"/>
    <mergeCell ref="G3:J3"/>
    <mergeCell ref="L9:M9"/>
    <mergeCell ref="L13:N13"/>
    <mergeCell ref="A36:B36"/>
    <mergeCell ref="H36:I36"/>
    <mergeCell ref="A37:B37"/>
    <mergeCell ref="H37:I37"/>
    <mergeCell ref="A46:G46"/>
    <mergeCell ref="A48:B48"/>
    <mergeCell ref="D48:G48"/>
    <mergeCell ref="A39:B39"/>
    <mergeCell ref="H39:I39"/>
    <mergeCell ref="A40:B40"/>
    <mergeCell ref="H40:I40"/>
    <mergeCell ref="A42:C42"/>
    <mergeCell ref="A45:G45"/>
  </mergeCells>
  <pageMargins left="0.6692913385826772" right="0.31496062992125984" top="0.37" bottom="0.41" header="0.15748031496062992" footer="0.41"/>
  <pageSetup paperSize="9" scale="46" fitToHeight="2" orientation="portrait" r:id="rId1"/>
  <headerFooter alignWithMargins="0"/>
  <rowBreaks count="1" manualBreakCount="1">
    <brk id="30" max="9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O93"/>
  <sheetViews>
    <sheetView view="pageBreakPreview" zoomScale="60" zoomScaleNormal="90" workbookViewId="0">
      <selection sqref="A1:G71"/>
    </sheetView>
  </sheetViews>
  <sheetFormatPr defaultRowHeight="12.75"/>
  <cols>
    <col min="1" max="1" width="70" style="606" customWidth="1"/>
    <col min="2" max="2" width="8.42578125" style="606" customWidth="1"/>
    <col min="3" max="3" width="8.5703125" style="606" customWidth="1"/>
    <col min="4" max="4" width="17.7109375" style="606" customWidth="1"/>
    <col min="5" max="7" width="17.140625" style="606" customWidth="1"/>
    <col min="8" max="9" width="14.85546875" style="606" customWidth="1"/>
    <col min="10" max="10" width="12.28515625" style="606" customWidth="1"/>
    <col min="11" max="11" width="13.28515625" style="606" customWidth="1"/>
    <col min="12" max="12" width="15.42578125" style="606" customWidth="1"/>
    <col min="13" max="13" width="13.5703125" style="606" bestFit="1" customWidth="1"/>
    <col min="14" max="14" width="10.5703125" style="606" bestFit="1" customWidth="1"/>
    <col min="15" max="16384" width="9.140625" style="606"/>
  </cols>
  <sheetData>
    <row r="1" spans="1:15" ht="16.5">
      <c r="A1" s="1662" t="s">
        <v>1029</v>
      </c>
      <c r="B1" s="1662"/>
      <c r="C1" s="1662"/>
      <c r="D1" s="1662"/>
      <c r="E1" s="1662"/>
      <c r="F1" s="1662"/>
      <c r="G1" s="1662"/>
      <c r="H1" s="1125"/>
      <c r="I1" s="1125"/>
    </row>
    <row r="2" spans="1:15" ht="13.5" thickBot="1">
      <c r="A2" s="1663"/>
      <c r="B2" s="1664"/>
      <c r="C2" s="1664"/>
      <c r="D2" s="1664"/>
      <c r="E2" s="1664"/>
      <c r="F2" s="1664"/>
      <c r="G2" s="1664"/>
      <c r="H2" s="1204"/>
      <c r="I2" s="1205"/>
      <c r="J2" s="1204"/>
      <c r="K2" s="612"/>
    </row>
    <row r="3" spans="1:15" ht="18.75" customHeight="1" thickBot="1">
      <c r="A3" s="1665" t="s">
        <v>171</v>
      </c>
      <c r="B3" s="1667" t="s">
        <v>191</v>
      </c>
      <c r="C3" s="1667" t="s">
        <v>192</v>
      </c>
      <c r="D3" s="1667" t="s">
        <v>123</v>
      </c>
      <c r="E3" s="1667"/>
      <c r="F3" s="1667"/>
      <c r="G3" s="1667"/>
      <c r="H3" s="691"/>
      <c r="I3" s="691"/>
      <c r="J3" s="677"/>
      <c r="K3" s="672"/>
      <c r="L3" s="622">
        <f>L4-L5</f>
        <v>-7887393.7399999993</v>
      </c>
    </row>
    <row r="4" spans="1:15" ht="132" customHeight="1">
      <c r="A4" s="1666"/>
      <c r="B4" s="1667"/>
      <c r="C4" s="1667"/>
      <c r="D4" s="1169" t="s">
        <v>973</v>
      </c>
      <c r="E4" s="1126" t="s">
        <v>523</v>
      </c>
      <c r="F4" s="1126" t="s">
        <v>524</v>
      </c>
      <c r="G4" s="1126" t="s">
        <v>525</v>
      </c>
      <c r="H4" s="607"/>
      <c r="I4" s="607"/>
      <c r="J4" s="494"/>
      <c r="K4" s="495"/>
      <c r="L4" s="622"/>
    </row>
    <row r="5" spans="1:15" ht="12" customHeight="1">
      <c r="A5" s="609">
        <v>1</v>
      </c>
      <c r="B5" s="1126">
        <v>2</v>
      </c>
      <c r="C5" s="1126">
        <v>3</v>
      </c>
      <c r="D5" s="1126">
        <v>4</v>
      </c>
      <c r="E5" s="1126">
        <v>5</v>
      </c>
      <c r="F5" s="1126">
        <v>6</v>
      </c>
      <c r="G5" s="1126">
        <v>7</v>
      </c>
      <c r="H5" s="1206"/>
      <c r="I5" s="1206"/>
      <c r="J5" s="1206"/>
      <c r="K5" s="495"/>
      <c r="L5" s="622">
        <f>'211,213,266'!C11+'211,213,266'!C19+'221'!C7+'223 '!B6+' 225'!D6+'226'!D6+'290'!C7+'340'!C8+'340'!B10+'340'!B11+'340'!B12</f>
        <v>7887393.7399999993</v>
      </c>
      <c r="M5" s="612">
        <f>6974000-L5</f>
        <v>-913393.73999999929</v>
      </c>
    </row>
    <row r="6" spans="1:15" ht="18.75" customHeight="1">
      <c r="A6" s="615" t="s">
        <v>396</v>
      </c>
      <c r="B6" s="630" t="s">
        <v>242</v>
      </c>
      <c r="C6" s="617" t="s">
        <v>202</v>
      </c>
      <c r="D6" s="611">
        <f>E6+F6+G6</f>
        <v>0</v>
      </c>
      <c r="E6" s="611"/>
      <c r="F6" s="611">
        <v>0</v>
      </c>
      <c r="G6" s="611"/>
      <c r="H6" s="610"/>
      <c r="I6" s="610"/>
      <c r="J6" s="595"/>
      <c r="K6" s="497"/>
      <c r="L6" s="498">
        <v>2026</v>
      </c>
      <c r="O6" s="612"/>
    </row>
    <row r="7" spans="1:15" ht="18.75" customHeight="1">
      <c r="A7" s="615" t="s">
        <v>397</v>
      </c>
      <c r="B7" s="630" t="s">
        <v>398</v>
      </c>
      <c r="C7" s="617" t="s">
        <v>202</v>
      </c>
      <c r="D7" s="611" t="e">
        <f>E7+F7+G7</f>
        <v>#REF!</v>
      </c>
      <c r="E7" s="804">
        <f>E8+E6-E28+E27-E67+E62</f>
        <v>1.862645149230957E-9</v>
      </c>
      <c r="F7" s="804">
        <f>F8+F6-F28+F27-F67+F62</f>
        <v>0</v>
      </c>
      <c r="G7" s="804" t="e">
        <f>G8+G6-G28-G66+G62</f>
        <v>#REF!</v>
      </c>
      <c r="H7" s="600"/>
      <c r="I7" s="600"/>
      <c r="J7" s="499">
        <v>131</v>
      </c>
      <c r="K7" s="564" t="s">
        <v>399</v>
      </c>
      <c r="L7" s="500">
        <f>'211,213,266'!C10+'211,213,266'!C18+'221'!C7+'223 '!C6+' 225'!E6+'226'!E6+'290'!C6+'340'!C7</f>
        <v>6974000</v>
      </c>
      <c r="M7" s="612">
        <f>6974000-L7</f>
        <v>0</v>
      </c>
    </row>
    <row r="8" spans="1:15" ht="18.75" customHeight="1">
      <c r="A8" s="835" t="s">
        <v>819</v>
      </c>
      <c r="B8" s="799" t="s">
        <v>400</v>
      </c>
      <c r="C8" s="800"/>
      <c r="D8" s="801" t="e">
        <f>E8+F8+G8</f>
        <v>#REF!</v>
      </c>
      <c r="E8" s="801">
        <f>E9+E11+E15+E17+E21+E23</f>
        <v>16090400</v>
      </c>
      <c r="F8" s="801">
        <f>F9+F11+F15+F17+F21+F23</f>
        <v>0</v>
      </c>
      <c r="G8" s="801" t="e">
        <f>G9+G11+G15+G17+G21+G23+G26</f>
        <v>#REF!</v>
      </c>
      <c r="H8" s="1207"/>
      <c r="I8" s="1207"/>
      <c r="J8" s="499">
        <v>131</v>
      </c>
      <c r="K8" s="564" t="s">
        <v>654</v>
      </c>
      <c r="L8" s="500"/>
      <c r="M8" s="612"/>
    </row>
    <row r="9" spans="1:15" ht="18.75" customHeight="1">
      <c r="A9" s="615" t="s">
        <v>526</v>
      </c>
      <c r="B9" s="616" t="s">
        <v>402</v>
      </c>
      <c r="C9" s="617">
        <v>120</v>
      </c>
      <c r="D9" s="618">
        <f>E9+F9+G9</f>
        <v>0</v>
      </c>
      <c r="E9" s="618">
        <v>0</v>
      </c>
      <c r="F9" s="618">
        <v>0</v>
      </c>
      <c r="G9" s="619">
        <v>0</v>
      </c>
      <c r="H9" s="613"/>
      <c r="I9" s="613"/>
      <c r="J9" s="499">
        <v>131</v>
      </c>
      <c r="K9" s="565" t="s">
        <v>401</v>
      </c>
      <c r="L9" s="500">
        <v>9086300</v>
      </c>
      <c r="M9" s="612">
        <f>'211,213,266'!C13+'211,213,266'!C21</f>
        <v>9086300</v>
      </c>
    </row>
    <row r="10" spans="1:15" ht="18.75" customHeight="1">
      <c r="A10" s="615" t="s">
        <v>139</v>
      </c>
      <c r="B10" s="616" t="s">
        <v>404</v>
      </c>
      <c r="C10" s="617"/>
      <c r="D10" s="618">
        <v>0</v>
      </c>
      <c r="E10" s="618">
        <v>0</v>
      </c>
      <c r="F10" s="618">
        <v>0</v>
      </c>
      <c r="G10" s="619">
        <v>0</v>
      </c>
      <c r="H10" s="620"/>
      <c r="I10" s="620"/>
      <c r="J10" s="499">
        <v>131</v>
      </c>
      <c r="K10" s="502" t="s">
        <v>403</v>
      </c>
      <c r="L10" s="500">
        <v>30100</v>
      </c>
      <c r="M10" s="612"/>
    </row>
    <row r="11" spans="1:15" ht="18.75" customHeight="1">
      <c r="A11" s="629" t="s">
        <v>527</v>
      </c>
      <c r="B11" s="616" t="s">
        <v>405</v>
      </c>
      <c r="C11" s="617">
        <v>130</v>
      </c>
      <c r="D11" s="619" t="e">
        <f>E11+F11+G11</f>
        <v>#REF!</v>
      </c>
      <c r="E11" s="619">
        <f>E12+E14</f>
        <v>16090400</v>
      </c>
      <c r="F11" s="619">
        <f>F12+F14</f>
        <v>0</v>
      </c>
      <c r="G11" s="619" t="e">
        <f>G12+G14</f>
        <v>#REF!</v>
      </c>
      <c r="H11" s="620"/>
      <c r="I11" s="620"/>
      <c r="J11" s="499">
        <v>131</v>
      </c>
      <c r="K11" s="502" t="s">
        <v>205</v>
      </c>
      <c r="L11" s="503" t="e">
        <f>#REF!</f>
        <v>#REF!</v>
      </c>
      <c r="M11" s="612"/>
    </row>
    <row r="12" spans="1:15" ht="48" customHeight="1">
      <c r="A12" s="836" t="s">
        <v>787</v>
      </c>
      <c r="B12" s="616" t="s">
        <v>406</v>
      </c>
      <c r="C12" s="617">
        <v>130</v>
      </c>
      <c r="D12" s="619">
        <f>E12+F12+G12</f>
        <v>16090400</v>
      </c>
      <c r="E12" s="623">
        <f>L7+L8+L9+L10</f>
        <v>16090400</v>
      </c>
      <c r="F12" s="623">
        <v>0</v>
      </c>
      <c r="G12" s="623">
        <v>0</v>
      </c>
      <c r="H12" s="624"/>
      <c r="I12" s="624"/>
      <c r="J12" s="605">
        <v>131</v>
      </c>
      <c r="K12" s="502" t="s">
        <v>207</v>
      </c>
      <c r="L12" s="503">
        <f>'РП, ПС, ЦВ'!B11</f>
        <v>323735.43</v>
      </c>
      <c r="M12" s="612"/>
      <c r="N12" s="612"/>
    </row>
    <row r="13" spans="1:15" ht="45.75" hidden="1" customHeight="1">
      <c r="A13" s="836" t="s">
        <v>897</v>
      </c>
      <c r="B13" s="987" t="s">
        <v>407</v>
      </c>
      <c r="C13" s="984">
        <v>130</v>
      </c>
      <c r="D13" s="619">
        <v>0</v>
      </c>
      <c r="E13" s="623">
        <v>0</v>
      </c>
      <c r="F13" s="623">
        <v>0</v>
      </c>
      <c r="G13" s="623">
        <v>0</v>
      </c>
      <c r="H13" s="624"/>
      <c r="I13" s="624"/>
      <c r="J13" s="605"/>
      <c r="K13" s="566"/>
      <c r="L13" s="567"/>
    </row>
    <row r="14" spans="1:15" ht="22.5" customHeight="1">
      <c r="A14" s="836" t="s">
        <v>788</v>
      </c>
      <c r="B14" s="616" t="s">
        <v>898</v>
      </c>
      <c r="C14" s="617">
        <v>130</v>
      </c>
      <c r="D14" s="619" t="e">
        <f t="shared" ref="D14" si="0">E14+F14+G14</f>
        <v>#REF!</v>
      </c>
      <c r="E14" s="619">
        <v>0</v>
      </c>
      <c r="F14" s="623">
        <v>0</v>
      </c>
      <c r="G14" s="623" t="e">
        <f>L11+L12+L14</f>
        <v>#REF!</v>
      </c>
      <c r="H14" s="626"/>
      <c r="I14" s="626"/>
      <c r="J14" s="501">
        <v>131</v>
      </c>
      <c r="K14" s="566" t="s">
        <v>206</v>
      </c>
      <c r="L14" s="567">
        <f>'РП, ПС, ЦВ'!B24</f>
        <v>33000</v>
      </c>
      <c r="M14" s="612"/>
      <c r="N14" s="612"/>
    </row>
    <row r="15" spans="1:15" s="628" customFormat="1" ht="18.75" customHeight="1">
      <c r="A15" s="627" t="s">
        <v>737</v>
      </c>
      <c r="B15" s="630" t="s">
        <v>408</v>
      </c>
      <c r="C15" s="617">
        <v>140</v>
      </c>
      <c r="D15" s="619">
        <f>E15+F15+G15</f>
        <v>0</v>
      </c>
      <c r="E15" s="619">
        <f>SUM(E16:E16)</f>
        <v>0</v>
      </c>
      <c r="F15" s="619">
        <f>SUM(F16:F16)</f>
        <v>0</v>
      </c>
      <c r="G15" s="619">
        <f>SUM(G16:G16)</f>
        <v>0</v>
      </c>
      <c r="H15" s="620"/>
      <c r="I15" s="620"/>
      <c r="J15" s="606">
        <v>155</v>
      </c>
      <c r="K15" s="566" t="s">
        <v>315</v>
      </c>
      <c r="L15" s="567"/>
    </row>
    <row r="16" spans="1:15" ht="19.5" customHeight="1">
      <c r="A16" s="629" t="s">
        <v>139</v>
      </c>
      <c r="B16" s="630" t="s">
        <v>409</v>
      </c>
      <c r="C16" s="617">
        <v>140</v>
      </c>
      <c r="D16" s="619">
        <f>E16+F16+G16</f>
        <v>0</v>
      </c>
      <c r="E16" s="625"/>
      <c r="F16" s="619"/>
      <c r="G16" s="619">
        <v>0</v>
      </c>
      <c r="H16" s="620"/>
      <c r="I16" s="620"/>
      <c r="J16" s="606">
        <v>131</v>
      </c>
      <c r="K16" s="566" t="s">
        <v>718</v>
      </c>
      <c r="L16" s="567"/>
    </row>
    <row r="17" spans="1:13" ht="18.75" customHeight="1">
      <c r="A17" s="615" t="s">
        <v>410</v>
      </c>
      <c r="B17" s="616" t="s">
        <v>411</v>
      </c>
      <c r="C17" s="635">
        <v>150</v>
      </c>
      <c r="D17" s="619">
        <f>E17+F17+G17</f>
        <v>0</v>
      </c>
      <c r="E17" s="625"/>
      <c r="F17" s="619">
        <f>F18</f>
        <v>0</v>
      </c>
      <c r="G17" s="619">
        <f>G20</f>
        <v>0</v>
      </c>
      <c r="H17" s="620" t="s">
        <v>315</v>
      </c>
      <c r="I17" s="620"/>
      <c r="J17" s="631">
        <v>152</v>
      </c>
      <c r="K17" s="673" t="s">
        <v>878</v>
      </c>
      <c r="L17" s="575"/>
      <c r="M17" s="612"/>
    </row>
    <row r="18" spans="1:13" ht="15">
      <c r="A18" s="629" t="s">
        <v>414</v>
      </c>
      <c r="B18" s="630" t="s">
        <v>602</v>
      </c>
      <c r="C18" s="635">
        <v>150</v>
      </c>
      <c r="D18" s="619">
        <f>E18+F18+G18</f>
        <v>0</v>
      </c>
      <c r="E18" s="625"/>
      <c r="F18" s="619">
        <f>L19</f>
        <v>0</v>
      </c>
      <c r="G18" s="619"/>
      <c r="H18" s="620"/>
      <c r="I18" s="620"/>
      <c r="J18" s="631">
        <v>152</v>
      </c>
      <c r="K18" s="674" t="s">
        <v>739</v>
      </c>
      <c r="L18" s="678"/>
    </row>
    <row r="19" spans="1:13" ht="15">
      <c r="A19" s="627" t="s">
        <v>197</v>
      </c>
      <c r="B19" s="669" t="s">
        <v>603</v>
      </c>
      <c r="C19" s="635">
        <v>150</v>
      </c>
      <c r="D19" s="619">
        <v>0</v>
      </c>
      <c r="E19" s="665">
        <v>0</v>
      </c>
      <c r="F19" s="619">
        <v>0</v>
      </c>
      <c r="G19" s="619">
        <v>0</v>
      </c>
      <c r="H19" s="620"/>
      <c r="I19" s="620"/>
      <c r="J19" s="631">
        <v>152</v>
      </c>
      <c r="K19" s="674" t="s">
        <v>877</v>
      </c>
      <c r="L19" s="678"/>
    </row>
    <row r="20" spans="1:13" ht="45" customHeight="1">
      <c r="A20" s="836" t="s">
        <v>899</v>
      </c>
      <c r="B20" s="988" t="s">
        <v>900</v>
      </c>
      <c r="C20" s="986">
        <v>150</v>
      </c>
      <c r="D20" s="619">
        <v>0</v>
      </c>
      <c r="E20" s="665">
        <v>0</v>
      </c>
      <c r="F20" s="619">
        <v>0</v>
      </c>
      <c r="G20" s="619"/>
      <c r="H20" s="620" t="s">
        <v>903</v>
      </c>
      <c r="I20" s="620"/>
      <c r="J20" s="631"/>
      <c r="K20" s="674"/>
      <c r="L20" s="678"/>
    </row>
    <row r="21" spans="1:13" ht="18.75" customHeight="1">
      <c r="A21" s="629" t="s">
        <v>412</v>
      </c>
      <c r="B21" s="630" t="s">
        <v>413</v>
      </c>
      <c r="C21" s="635">
        <v>180</v>
      </c>
      <c r="D21" s="619">
        <f>E21+F21+G21</f>
        <v>0</v>
      </c>
      <c r="E21" s="619">
        <v>0</v>
      </c>
      <c r="F21" s="619">
        <v>0</v>
      </c>
      <c r="G21" s="619">
        <v>0</v>
      </c>
      <c r="H21" s="620"/>
      <c r="I21" s="620"/>
      <c r="J21" s="631">
        <v>152</v>
      </c>
      <c r="K21" s="674" t="s">
        <v>880</v>
      </c>
      <c r="L21" s="678"/>
      <c r="M21" s="612"/>
    </row>
    <row r="22" spans="1:13" ht="18.75" customHeight="1">
      <c r="A22" s="629" t="s">
        <v>139</v>
      </c>
      <c r="B22" s="669" t="s">
        <v>789</v>
      </c>
      <c r="C22" s="635">
        <v>180</v>
      </c>
      <c r="D22" s="619"/>
      <c r="E22" s="619"/>
      <c r="F22" s="619"/>
      <c r="G22" s="619"/>
      <c r="H22" s="620"/>
      <c r="I22" s="620"/>
      <c r="L22" s="612" t="e">
        <f>SUM(L7:L21)</f>
        <v>#REF!</v>
      </c>
    </row>
    <row r="23" spans="1:13" ht="17.25" customHeight="1">
      <c r="A23" s="629" t="s">
        <v>415</v>
      </c>
      <c r="B23" s="630" t="s">
        <v>416</v>
      </c>
      <c r="C23" s="635"/>
      <c r="D23" s="619">
        <f>E23+F23+G23</f>
        <v>0</v>
      </c>
      <c r="E23" s="619">
        <f>E25</f>
        <v>0</v>
      </c>
      <c r="F23" s="619">
        <f>F26</f>
        <v>0</v>
      </c>
      <c r="G23" s="619">
        <f>G25</f>
        <v>0</v>
      </c>
      <c r="H23" s="634"/>
      <c r="I23" s="634"/>
      <c r="L23" s="612" t="e">
        <f>D8-L22</f>
        <v>#REF!</v>
      </c>
    </row>
    <row r="24" spans="1:13" ht="19.5" customHeight="1">
      <c r="A24" s="615" t="s">
        <v>139</v>
      </c>
      <c r="B24" s="630" t="s">
        <v>790</v>
      </c>
      <c r="C24" s="635"/>
      <c r="D24" s="619"/>
      <c r="E24" s="625"/>
      <c r="F24" s="625"/>
      <c r="G24" s="625"/>
      <c r="H24" s="626"/>
      <c r="I24" s="626"/>
      <c r="K24" s="495"/>
      <c r="L24" s="612"/>
    </row>
    <row r="25" spans="1:13" ht="19.5" customHeight="1">
      <c r="A25" s="615" t="s">
        <v>606</v>
      </c>
      <c r="B25" s="669"/>
      <c r="C25" s="797">
        <v>440</v>
      </c>
      <c r="D25" s="619">
        <f>E25+F25+G25</f>
        <v>0</v>
      </c>
      <c r="E25" s="625"/>
      <c r="F25" s="625"/>
      <c r="G25" s="623"/>
      <c r="H25" s="624"/>
      <c r="I25" s="624"/>
      <c r="J25" s="989"/>
      <c r="K25" s="637"/>
      <c r="L25" s="608"/>
    </row>
    <row r="26" spans="1:13" ht="18.75" customHeight="1">
      <c r="A26" s="615" t="s">
        <v>417</v>
      </c>
      <c r="B26" s="630" t="s">
        <v>418</v>
      </c>
      <c r="C26" s="617" t="s">
        <v>202</v>
      </c>
      <c r="D26" s="619">
        <f>D27</f>
        <v>0</v>
      </c>
      <c r="E26" s="619">
        <f>E27</f>
        <v>0</v>
      </c>
      <c r="F26" s="619">
        <f t="shared" ref="F26" si="1">F27</f>
        <v>0</v>
      </c>
      <c r="G26" s="619">
        <f>G27</f>
        <v>0</v>
      </c>
      <c r="H26" s="620"/>
      <c r="I26" s="620"/>
      <c r="J26" s="636"/>
      <c r="K26" s="637"/>
    </row>
    <row r="27" spans="1:13" ht="26.25" customHeight="1">
      <c r="A27" s="615" t="s">
        <v>528</v>
      </c>
      <c r="B27" s="630" t="s">
        <v>420</v>
      </c>
      <c r="C27" s="635">
        <v>510</v>
      </c>
      <c r="D27" s="619">
        <f>E27+F27+G27</f>
        <v>0</v>
      </c>
      <c r="E27" s="623">
        <v>0</v>
      </c>
      <c r="F27" s="625"/>
      <c r="G27" s="623"/>
      <c r="H27" s="624"/>
      <c r="I27" s="624"/>
      <c r="J27" s="636"/>
      <c r="K27" s="637"/>
      <c r="L27" s="612"/>
    </row>
    <row r="28" spans="1:13" ht="18.75" customHeight="1">
      <c r="A28" s="798" t="s">
        <v>421</v>
      </c>
      <c r="B28" s="799" t="s">
        <v>422</v>
      </c>
      <c r="C28" s="800" t="s">
        <v>202</v>
      </c>
      <c r="D28" s="802">
        <f t="shared" ref="D28:D35" si="2">E28+F28+G28</f>
        <v>16447135.429999998</v>
      </c>
      <c r="E28" s="802">
        <f>E29+E36+E41+E45+E50+E52</f>
        <v>16090399.999999998</v>
      </c>
      <c r="F28" s="802">
        <f>F29+F36+F41+F45+F50+F52</f>
        <v>0</v>
      </c>
      <c r="G28" s="802">
        <f>G29+G36+G41+G45+G50+G52</f>
        <v>356735.43</v>
      </c>
      <c r="H28" s="1204"/>
      <c r="I28" s="1205"/>
      <c r="J28" s="1204"/>
      <c r="K28" s="622"/>
      <c r="L28" s="621"/>
    </row>
    <row r="29" spans="1:13" ht="18.75" customHeight="1">
      <c r="A29" s="629" t="s">
        <v>529</v>
      </c>
      <c r="B29" s="616" t="s">
        <v>423</v>
      </c>
      <c r="C29" s="635" t="s">
        <v>202</v>
      </c>
      <c r="D29" s="623">
        <f t="shared" si="2"/>
        <v>15057619.819999998</v>
      </c>
      <c r="E29" s="623">
        <f t="shared" ref="E29:G29" si="3">E30+E31+E32+E33</f>
        <v>15057619.819999998</v>
      </c>
      <c r="F29" s="623">
        <f t="shared" si="3"/>
        <v>0</v>
      </c>
      <c r="G29" s="623">
        <f t="shared" si="3"/>
        <v>0</v>
      </c>
      <c r="H29" s="650"/>
      <c r="I29" s="650"/>
      <c r="J29" s="612"/>
      <c r="K29" s="608"/>
      <c r="L29" s="621"/>
    </row>
    <row r="30" spans="1:13" ht="18.75" customHeight="1">
      <c r="A30" s="615" t="s">
        <v>530</v>
      </c>
      <c r="B30" s="616" t="s">
        <v>424</v>
      </c>
      <c r="C30" s="635">
        <v>111</v>
      </c>
      <c r="D30" s="623">
        <f t="shared" si="2"/>
        <v>11653625.079999998</v>
      </c>
      <c r="E30" s="623">
        <f>'211,213,266'!C14</f>
        <v>11653625.079999998</v>
      </c>
      <c r="F30" s="623"/>
      <c r="G30" s="625"/>
      <c r="H30" s="626"/>
      <c r="I30" s="626"/>
      <c r="J30" s="622"/>
      <c r="K30" s="608"/>
      <c r="L30" s="621"/>
    </row>
    <row r="31" spans="1:13" ht="18.75" customHeight="1">
      <c r="A31" s="615" t="s">
        <v>425</v>
      </c>
      <c r="B31" s="616" t="s">
        <v>426</v>
      </c>
      <c r="C31" s="635">
        <v>112</v>
      </c>
      <c r="D31" s="623">
        <f t="shared" si="2"/>
        <v>0</v>
      </c>
      <c r="E31" s="623"/>
      <c r="F31" s="623"/>
      <c r="G31" s="625"/>
      <c r="H31" s="626"/>
      <c r="I31" s="626"/>
      <c r="J31" s="608"/>
      <c r="K31" s="608"/>
      <c r="L31" s="621"/>
    </row>
    <row r="32" spans="1:13" ht="26.25" customHeight="1">
      <c r="A32" s="615" t="s">
        <v>427</v>
      </c>
      <c r="B32" s="616" t="s">
        <v>428</v>
      </c>
      <c r="C32" s="635">
        <v>113</v>
      </c>
      <c r="D32" s="623">
        <f t="shared" si="2"/>
        <v>0</v>
      </c>
      <c r="E32" s="638"/>
      <c r="F32" s="623"/>
      <c r="G32" s="625"/>
      <c r="H32" s="626"/>
      <c r="I32" s="626"/>
      <c r="J32" s="608"/>
      <c r="K32" s="608"/>
      <c r="L32" s="621"/>
    </row>
    <row r="33" spans="1:12" ht="26.25" customHeight="1">
      <c r="A33" s="615" t="s">
        <v>429</v>
      </c>
      <c r="B33" s="616" t="s">
        <v>430</v>
      </c>
      <c r="C33" s="635">
        <v>119</v>
      </c>
      <c r="D33" s="623">
        <f>E33+F33+G33</f>
        <v>3403994.74</v>
      </c>
      <c r="E33" s="623">
        <f>E34+E35</f>
        <v>3403994.74</v>
      </c>
      <c r="F33" s="623">
        <f t="shared" ref="F33:G33" si="4">F34+F35</f>
        <v>0</v>
      </c>
      <c r="G33" s="623">
        <f t="shared" si="4"/>
        <v>0</v>
      </c>
      <c r="H33" s="624"/>
      <c r="I33" s="624"/>
      <c r="J33" s="608"/>
      <c r="K33" s="622"/>
      <c r="L33" s="621"/>
    </row>
    <row r="34" spans="1:12" ht="18.75" customHeight="1">
      <c r="A34" s="615" t="s">
        <v>531</v>
      </c>
      <c r="B34" s="616" t="s">
        <v>432</v>
      </c>
      <c r="C34" s="635">
        <v>119</v>
      </c>
      <c r="D34" s="623">
        <f>E34+F34+G34</f>
        <v>3403994.74</v>
      </c>
      <c r="E34" s="623">
        <f>'211,213,266'!C22</f>
        <v>3403994.74</v>
      </c>
      <c r="F34" s="623"/>
      <c r="G34" s="625"/>
      <c r="H34" s="626"/>
      <c r="I34" s="626"/>
      <c r="J34" s="622"/>
      <c r="K34" s="622"/>
      <c r="L34" s="621"/>
    </row>
    <row r="35" spans="1:12" ht="18.75" customHeight="1">
      <c r="A35" s="615" t="s">
        <v>433</v>
      </c>
      <c r="B35" s="616" t="s">
        <v>434</v>
      </c>
      <c r="C35" s="635">
        <v>119</v>
      </c>
      <c r="D35" s="623">
        <f t="shared" si="2"/>
        <v>0</v>
      </c>
      <c r="E35" s="638"/>
      <c r="F35" s="623"/>
      <c r="G35" s="625"/>
      <c r="H35" s="626"/>
      <c r="I35" s="626"/>
      <c r="J35" s="622"/>
      <c r="K35" s="621"/>
      <c r="L35" s="621"/>
    </row>
    <row r="36" spans="1:12" ht="18.75" customHeight="1">
      <c r="A36" s="615" t="s">
        <v>217</v>
      </c>
      <c r="B36" s="616" t="s">
        <v>435</v>
      </c>
      <c r="C36" s="635">
        <v>300</v>
      </c>
      <c r="D36" s="623">
        <f>E36+F36+G36</f>
        <v>0</v>
      </c>
      <c r="E36" s="623">
        <f t="shared" ref="E36:G36" si="5">E37+E39+E40</f>
        <v>0</v>
      </c>
      <c r="F36" s="623">
        <f t="shared" si="5"/>
        <v>0</v>
      </c>
      <c r="G36" s="623">
        <f t="shared" si="5"/>
        <v>0</v>
      </c>
      <c r="H36" s="624"/>
      <c r="I36" s="624"/>
      <c r="J36" s="622"/>
      <c r="K36" s="621"/>
      <c r="L36" s="621"/>
    </row>
    <row r="37" spans="1:12" ht="26.25" customHeight="1">
      <c r="A37" s="615" t="s">
        <v>436</v>
      </c>
      <c r="B37" s="616" t="s">
        <v>437</v>
      </c>
      <c r="C37" s="635">
        <v>320</v>
      </c>
      <c r="D37" s="623">
        <f>E37+F37+G37</f>
        <v>0</v>
      </c>
      <c r="E37" s="623">
        <f t="shared" ref="E37:G37" si="6">E38</f>
        <v>0</v>
      </c>
      <c r="F37" s="623">
        <f t="shared" si="6"/>
        <v>0</v>
      </c>
      <c r="G37" s="623">
        <f t="shared" si="6"/>
        <v>0</v>
      </c>
      <c r="H37" s="624"/>
      <c r="I37" s="624"/>
      <c r="J37" s="608"/>
      <c r="K37" s="621"/>
      <c r="L37" s="621"/>
    </row>
    <row r="38" spans="1:12" ht="26.25" customHeight="1">
      <c r="A38" s="615" t="s">
        <v>532</v>
      </c>
      <c r="B38" s="616" t="s">
        <v>439</v>
      </c>
      <c r="C38" s="635">
        <v>321</v>
      </c>
      <c r="D38" s="623">
        <f t="shared" ref="D38:D40" si="7">E38+F38+G38</f>
        <v>0</v>
      </c>
      <c r="E38" s="638"/>
      <c r="F38" s="623"/>
      <c r="G38" s="625"/>
      <c r="H38" s="626"/>
      <c r="I38" s="626"/>
      <c r="J38" s="608"/>
      <c r="K38" s="621"/>
      <c r="L38" s="621"/>
    </row>
    <row r="39" spans="1:12" ht="26.25" customHeight="1">
      <c r="A39" s="615" t="s">
        <v>440</v>
      </c>
      <c r="B39" s="616" t="s">
        <v>441</v>
      </c>
      <c r="C39" s="635">
        <v>340</v>
      </c>
      <c r="D39" s="623">
        <f t="shared" si="7"/>
        <v>0</v>
      </c>
      <c r="E39" s="638"/>
      <c r="F39" s="623"/>
      <c r="G39" s="625"/>
      <c r="H39" s="626"/>
      <c r="I39" s="626"/>
      <c r="J39" s="621"/>
      <c r="K39" s="614"/>
      <c r="L39" s="621"/>
    </row>
    <row r="40" spans="1:12" ht="41.25" customHeight="1">
      <c r="A40" s="615" t="s">
        <v>442</v>
      </c>
      <c r="B40" s="616" t="s">
        <v>443</v>
      </c>
      <c r="C40" s="635">
        <v>350</v>
      </c>
      <c r="D40" s="623">
        <f t="shared" si="7"/>
        <v>0</v>
      </c>
      <c r="E40" s="638"/>
      <c r="F40" s="623"/>
      <c r="G40" s="625"/>
      <c r="H40" s="626"/>
      <c r="I40" s="626"/>
      <c r="J40" s="621"/>
      <c r="K40" s="614"/>
      <c r="L40" s="621"/>
    </row>
    <row r="41" spans="1:12" ht="18.75" customHeight="1">
      <c r="A41" s="629" t="s">
        <v>218</v>
      </c>
      <c r="B41" s="616" t="s">
        <v>444</v>
      </c>
      <c r="C41" s="635">
        <v>850</v>
      </c>
      <c r="D41" s="623">
        <f>E41+F41+G41</f>
        <v>10785</v>
      </c>
      <c r="E41" s="623">
        <f t="shared" ref="E41:G41" si="8">E42+E43+E44</f>
        <v>10785</v>
      </c>
      <c r="F41" s="623">
        <f t="shared" si="8"/>
        <v>0</v>
      </c>
      <c r="G41" s="623">
        <f t="shared" si="8"/>
        <v>0</v>
      </c>
      <c r="H41" s="624"/>
      <c r="I41" s="624"/>
      <c r="J41" s="621"/>
      <c r="K41" s="614"/>
      <c r="L41" s="614"/>
    </row>
    <row r="42" spans="1:12" ht="18.75" customHeight="1">
      <c r="A42" s="629" t="s">
        <v>533</v>
      </c>
      <c r="B42" s="616" t="s">
        <v>446</v>
      </c>
      <c r="C42" s="635">
        <v>851</v>
      </c>
      <c r="D42" s="623">
        <f>E42+F42+G42</f>
        <v>10785</v>
      </c>
      <c r="E42" s="623">
        <f>'290'!C6</f>
        <v>10785</v>
      </c>
      <c r="F42" s="623"/>
      <c r="G42" s="623"/>
      <c r="H42" s="626"/>
      <c r="I42" s="626"/>
      <c r="J42" s="621"/>
      <c r="K42" s="614"/>
      <c r="L42" s="614"/>
    </row>
    <row r="43" spans="1:12" ht="26.25" customHeight="1">
      <c r="A43" s="629" t="s">
        <v>447</v>
      </c>
      <c r="B43" s="616" t="s">
        <v>448</v>
      </c>
      <c r="C43" s="635">
        <v>852</v>
      </c>
      <c r="D43" s="623">
        <f t="shared" ref="D43:D61" si="9">E43+F43+G43</f>
        <v>0</v>
      </c>
      <c r="E43" s="638"/>
      <c r="F43" s="638"/>
      <c r="G43" s="625"/>
      <c r="H43" s="626"/>
      <c r="I43" s="626"/>
      <c r="J43" s="621"/>
      <c r="K43" s="614"/>
      <c r="L43" s="614"/>
    </row>
    <row r="44" spans="1:12" ht="18.75" customHeight="1">
      <c r="A44" s="629" t="s">
        <v>449</v>
      </c>
      <c r="B44" s="616" t="s">
        <v>450</v>
      </c>
      <c r="C44" s="635">
        <v>853</v>
      </c>
      <c r="D44" s="623">
        <f t="shared" si="9"/>
        <v>0</v>
      </c>
      <c r="E44" s="638"/>
      <c r="F44" s="638"/>
      <c r="G44" s="623"/>
      <c r="H44" s="626"/>
      <c r="I44" s="626"/>
      <c r="J44" s="621"/>
      <c r="K44" s="614"/>
      <c r="L44" s="614"/>
    </row>
    <row r="45" spans="1:12" ht="18.75" hidden="1" customHeight="1">
      <c r="A45" s="994" t="s">
        <v>730</v>
      </c>
      <c r="B45" s="985" t="s">
        <v>451</v>
      </c>
      <c r="C45" s="990" t="s">
        <v>202</v>
      </c>
      <c r="D45" s="991">
        <f t="shared" si="9"/>
        <v>0</v>
      </c>
      <c r="E45" s="992"/>
      <c r="F45" s="992"/>
      <c r="G45" s="993"/>
      <c r="H45" s="626"/>
      <c r="I45" s="626"/>
      <c r="J45" s="621"/>
      <c r="K45" s="614"/>
      <c r="L45" s="640"/>
    </row>
    <row r="46" spans="1:12" s="522" customFormat="1" ht="18.75" hidden="1" customHeight="1">
      <c r="A46" s="994" t="s">
        <v>736</v>
      </c>
      <c r="B46" s="985" t="s">
        <v>452</v>
      </c>
      <c r="C46" s="990">
        <v>613</v>
      </c>
      <c r="D46" s="991">
        <f t="shared" si="9"/>
        <v>0</v>
      </c>
      <c r="E46" s="992"/>
      <c r="F46" s="992"/>
      <c r="G46" s="993"/>
      <c r="H46" s="626"/>
      <c r="I46" s="626"/>
      <c r="J46" s="642"/>
      <c r="K46" s="643"/>
      <c r="L46" s="644"/>
    </row>
    <row r="47" spans="1:12" s="522" customFormat="1" ht="18.75" hidden="1" customHeight="1">
      <c r="A47" s="995" t="s">
        <v>604</v>
      </c>
      <c r="B47" s="985" t="s">
        <v>607</v>
      </c>
      <c r="C47" s="990">
        <v>623</v>
      </c>
      <c r="D47" s="991"/>
      <c r="E47" s="992"/>
      <c r="F47" s="992"/>
      <c r="G47" s="993"/>
      <c r="H47" s="626"/>
      <c r="I47" s="626"/>
      <c r="J47" s="642"/>
      <c r="K47" s="643"/>
      <c r="L47" s="644"/>
    </row>
    <row r="48" spans="1:12" s="522" customFormat="1" ht="29.25" hidden="1" customHeight="1">
      <c r="A48" s="994" t="s">
        <v>719</v>
      </c>
      <c r="B48" s="985" t="s">
        <v>720</v>
      </c>
      <c r="C48" s="990">
        <v>634</v>
      </c>
      <c r="D48" s="991"/>
      <c r="E48" s="992"/>
      <c r="F48" s="992"/>
      <c r="G48" s="993"/>
      <c r="H48" s="626"/>
      <c r="I48" s="626"/>
      <c r="J48" s="642"/>
      <c r="K48" s="643"/>
      <c r="L48" s="644"/>
    </row>
    <row r="49" spans="1:12" s="522" customFormat="1" ht="18.75" hidden="1" customHeight="1">
      <c r="A49" s="995" t="s">
        <v>605</v>
      </c>
      <c r="B49" s="985" t="s">
        <v>608</v>
      </c>
      <c r="C49" s="990">
        <v>810</v>
      </c>
      <c r="D49" s="991"/>
      <c r="E49" s="992"/>
      <c r="F49" s="992"/>
      <c r="G49" s="993"/>
      <c r="H49" s="626"/>
      <c r="I49" s="626"/>
      <c r="J49" s="642"/>
      <c r="K49" s="643"/>
      <c r="L49" s="644"/>
    </row>
    <row r="50" spans="1:12" ht="18.75" customHeight="1">
      <c r="A50" s="629" t="s">
        <v>453</v>
      </c>
      <c r="B50" s="616" t="s">
        <v>454</v>
      </c>
      <c r="C50" s="635" t="s">
        <v>202</v>
      </c>
      <c r="D50" s="623">
        <f t="shared" si="9"/>
        <v>0</v>
      </c>
      <c r="E50" s="623">
        <f t="shared" ref="E50:F50" si="10">E51</f>
        <v>0</v>
      </c>
      <c r="F50" s="623">
        <f t="shared" si="10"/>
        <v>0</v>
      </c>
      <c r="G50" s="623">
        <f>G51</f>
        <v>0</v>
      </c>
      <c r="H50" s="624"/>
      <c r="I50" s="624"/>
      <c r="J50" s="621"/>
      <c r="K50" s="614"/>
      <c r="L50" s="640"/>
    </row>
    <row r="51" spans="1:12" ht="26.25" customHeight="1">
      <c r="A51" s="646" t="s">
        <v>534</v>
      </c>
      <c r="B51" s="616" t="s">
        <v>456</v>
      </c>
      <c r="C51" s="635">
        <v>831</v>
      </c>
      <c r="D51" s="623">
        <f t="shared" si="9"/>
        <v>0</v>
      </c>
      <c r="E51" s="638"/>
      <c r="F51" s="638"/>
      <c r="G51" s="625"/>
      <c r="H51" s="626"/>
      <c r="I51" s="626"/>
      <c r="J51" s="614"/>
      <c r="K51" s="614"/>
      <c r="L51" s="640"/>
    </row>
    <row r="52" spans="1:12" ht="18.75" customHeight="1">
      <c r="A52" s="629" t="s">
        <v>221</v>
      </c>
      <c r="B52" s="616" t="s">
        <v>457</v>
      </c>
      <c r="C52" s="635" t="s">
        <v>202</v>
      </c>
      <c r="D52" s="623">
        <f>E52+F52+G52</f>
        <v>1378730.6099999999</v>
      </c>
      <c r="E52" s="623">
        <f>SUM(E53:E58)</f>
        <v>1021995.1799999999</v>
      </c>
      <c r="F52" s="623">
        <f t="shared" ref="F52" si="11">SUM(F53:F58)</f>
        <v>0</v>
      </c>
      <c r="G52" s="623">
        <f>SUM(G53:G58)</f>
        <v>356735.43</v>
      </c>
      <c r="H52" s="624"/>
      <c r="I52" s="624"/>
      <c r="J52" s="614"/>
      <c r="K52" s="621"/>
      <c r="L52" s="640"/>
    </row>
    <row r="53" spans="1:12" ht="33.75" hidden="1" customHeight="1">
      <c r="A53" s="627" t="s">
        <v>721</v>
      </c>
      <c r="B53" s="616" t="s">
        <v>458</v>
      </c>
      <c r="C53" s="635">
        <v>241</v>
      </c>
      <c r="D53" s="623">
        <f t="shared" si="9"/>
        <v>0</v>
      </c>
      <c r="E53" s="638"/>
      <c r="F53" s="638"/>
      <c r="G53" s="623"/>
      <c r="H53" s="624"/>
      <c r="I53" s="624"/>
      <c r="J53" s="614"/>
      <c r="K53" s="614"/>
      <c r="L53" s="640"/>
    </row>
    <row r="54" spans="1:12" ht="33.75" hidden="1" customHeight="1">
      <c r="A54" s="627" t="s">
        <v>722</v>
      </c>
      <c r="B54" s="616" t="s">
        <v>723</v>
      </c>
      <c r="C54" s="635">
        <v>242</v>
      </c>
      <c r="D54" s="623"/>
      <c r="E54" s="638"/>
      <c r="F54" s="638"/>
      <c r="G54" s="623"/>
      <c r="H54" s="624"/>
      <c r="I54" s="624"/>
      <c r="J54" s="614"/>
      <c r="K54" s="614"/>
      <c r="L54" s="640"/>
    </row>
    <row r="55" spans="1:12" ht="36" customHeight="1">
      <c r="A55" s="959" t="s">
        <v>731</v>
      </c>
      <c r="B55" s="616" t="s">
        <v>459</v>
      </c>
      <c r="C55" s="635">
        <v>243</v>
      </c>
      <c r="D55" s="623">
        <f t="shared" si="9"/>
        <v>0</v>
      </c>
      <c r="E55" s="638"/>
      <c r="F55" s="638"/>
      <c r="G55" s="623">
        <f>95955.82-95955.82</f>
        <v>0</v>
      </c>
      <c r="H55" s="624"/>
      <c r="I55" s="624"/>
      <c r="J55" s="621"/>
      <c r="K55" s="621"/>
      <c r="L55" s="640"/>
    </row>
    <row r="56" spans="1:12" ht="18.75" customHeight="1">
      <c r="A56" s="627" t="s">
        <v>732</v>
      </c>
      <c r="B56" s="616" t="s">
        <v>460</v>
      </c>
      <c r="C56" s="635">
        <v>244</v>
      </c>
      <c r="D56" s="623">
        <f t="shared" si="9"/>
        <v>808585.37</v>
      </c>
      <c r="E56" s="623">
        <f>'221'!C12+'223 '!C11+' 225'!E6+'226'!E6+'226'!E15+'310'!E11+'340'!C7+'340'!C13</f>
        <v>451849.94</v>
      </c>
      <c r="F56" s="638">
        <v>0</v>
      </c>
      <c r="G56" s="623">
        <f>'340'!C15</f>
        <v>356735.43</v>
      </c>
      <c r="H56" s="624"/>
      <c r="I56" s="624"/>
      <c r="J56" s="647"/>
      <c r="K56" s="647"/>
      <c r="L56" s="647"/>
    </row>
    <row r="57" spans="1:12" ht="33" hidden="1" customHeight="1">
      <c r="A57" s="627" t="s">
        <v>701</v>
      </c>
      <c r="B57" s="616" t="s">
        <v>461</v>
      </c>
      <c r="C57" s="635">
        <v>246</v>
      </c>
      <c r="D57" s="623"/>
      <c r="E57" s="623"/>
      <c r="F57" s="638"/>
      <c r="G57" s="623"/>
      <c r="H57" s="624"/>
      <c r="I57" s="624"/>
      <c r="J57" s="647"/>
      <c r="K57" s="647"/>
      <c r="L57" s="647"/>
    </row>
    <row r="58" spans="1:12" ht="18.75" customHeight="1">
      <c r="A58" s="627" t="s">
        <v>700</v>
      </c>
      <c r="B58" s="616" t="s">
        <v>702</v>
      </c>
      <c r="C58" s="635">
        <v>247</v>
      </c>
      <c r="D58" s="623">
        <f>E58+F58+G58</f>
        <v>570145.24</v>
      </c>
      <c r="E58" s="623">
        <f>'223 '!C7</f>
        <v>570145.24</v>
      </c>
      <c r="F58" s="638"/>
      <c r="G58" s="623"/>
      <c r="H58" s="624" t="e">
        <f>#REF!+#REF!</f>
        <v>#REF!</v>
      </c>
      <c r="I58" s="624"/>
      <c r="J58" s="647"/>
      <c r="K58" s="647"/>
      <c r="L58" s="640"/>
    </row>
    <row r="59" spans="1:12" ht="26.25" customHeight="1">
      <c r="A59" s="627" t="s">
        <v>733</v>
      </c>
      <c r="B59" s="616" t="s">
        <v>703</v>
      </c>
      <c r="C59" s="635">
        <v>400</v>
      </c>
      <c r="D59" s="623">
        <f t="shared" si="9"/>
        <v>0</v>
      </c>
      <c r="E59" s="638"/>
      <c r="F59" s="638"/>
      <c r="G59" s="623"/>
      <c r="H59" s="624"/>
      <c r="I59" s="624"/>
      <c r="J59" s="640"/>
      <c r="K59" s="640"/>
      <c r="L59" s="640"/>
    </row>
    <row r="60" spans="1:12" ht="26.25" customHeight="1">
      <c r="A60" s="627" t="s">
        <v>734</v>
      </c>
      <c r="B60" s="616" t="s">
        <v>704</v>
      </c>
      <c r="C60" s="635">
        <v>406</v>
      </c>
      <c r="D60" s="623">
        <f t="shared" si="9"/>
        <v>0</v>
      </c>
      <c r="E60" s="638"/>
      <c r="F60" s="638"/>
      <c r="G60" s="623"/>
      <c r="H60" s="624"/>
      <c r="I60" s="624"/>
      <c r="J60" s="640"/>
      <c r="K60" s="640"/>
      <c r="L60" s="640"/>
    </row>
    <row r="61" spans="1:12" ht="26.25" customHeight="1">
      <c r="A61" s="627" t="s">
        <v>735</v>
      </c>
      <c r="B61" s="616" t="s">
        <v>705</v>
      </c>
      <c r="C61" s="635">
        <v>407</v>
      </c>
      <c r="D61" s="623">
        <f t="shared" si="9"/>
        <v>0</v>
      </c>
      <c r="E61" s="638"/>
      <c r="F61" s="638"/>
      <c r="G61" s="623"/>
      <c r="H61" s="624"/>
      <c r="I61" s="624"/>
      <c r="J61" s="640"/>
      <c r="K61" s="640"/>
      <c r="L61" s="640"/>
    </row>
    <row r="62" spans="1:12" ht="18.75" customHeight="1">
      <c r="A62" s="629" t="s">
        <v>462</v>
      </c>
      <c r="B62" s="616" t="s">
        <v>463</v>
      </c>
      <c r="C62" s="635">
        <v>100</v>
      </c>
      <c r="D62" s="623">
        <f>E62+F62+G62</f>
        <v>0</v>
      </c>
      <c r="E62" s="623">
        <f t="shared" ref="E62:G62" si="12">E63+E64+E65</f>
        <v>0</v>
      </c>
      <c r="F62" s="623">
        <f t="shared" si="12"/>
        <v>0</v>
      </c>
      <c r="G62" s="623">
        <f t="shared" si="12"/>
        <v>0</v>
      </c>
      <c r="H62" s="648"/>
      <c r="I62" s="648"/>
      <c r="J62" s="640"/>
      <c r="K62" s="640"/>
      <c r="L62" s="640"/>
    </row>
    <row r="63" spans="1:12" ht="18.75" customHeight="1">
      <c r="A63" s="629" t="s">
        <v>535</v>
      </c>
      <c r="B63" s="616" t="s">
        <v>465</v>
      </c>
      <c r="C63" s="635"/>
      <c r="D63" s="623">
        <f>E63+F63+G63</f>
        <v>0</v>
      </c>
      <c r="E63" s="638"/>
      <c r="F63" s="638"/>
      <c r="G63" s="625"/>
      <c r="H63" s="626"/>
      <c r="I63" s="626"/>
      <c r="J63" s="640"/>
      <c r="K63" s="640"/>
      <c r="L63" s="640"/>
    </row>
    <row r="64" spans="1:12" ht="18.75" customHeight="1">
      <c r="A64" s="629" t="s">
        <v>466</v>
      </c>
      <c r="B64" s="616" t="s">
        <v>467</v>
      </c>
      <c r="C64" s="635"/>
      <c r="D64" s="623">
        <f t="shared" ref="D64:D67" si="13">E64+F64+G64</f>
        <v>0</v>
      </c>
      <c r="E64" s="638"/>
      <c r="F64" s="638"/>
      <c r="G64" s="625"/>
      <c r="H64" s="626"/>
      <c r="I64" s="626"/>
      <c r="J64" s="640"/>
      <c r="K64" s="640"/>
      <c r="L64" s="640"/>
    </row>
    <row r="65" spans="1:12" ht="18.75" customHeight="1">
      <c r="A65" s="629" t="s">
        <v>468</v>
      </c>
      <c r="B65" s="616" t="s">
        <v>469</v>
      </c>
      <c r="C65" s="635"/>
      <c r="D65" s="623">
        <f t="shared" si="13"/>
        <v>0</v>
      </c>
      <c r="E65" s="638"/>
      <c r="F65" s="638"/>
      <c r="G65" s="625"/>
      <c r="H65" s="626"/>
      <c r="I65" s="626"/>
      <c r="J65" s="640"/>
      <c r="K65" s="640"/>
      <c r="L65" s="640"/>
    </row>
    <row r="66" spans="1:12" ht="18.75" customHeight="1">
      <c r="A66" s="629" t="s">
        <v>470</v>
      </c>
      <c r="B66" s="616" t="s">
        <v>471</v>
      </c>
      <c r="C66" s="635"/>
      <c r="D66" s="623">
        <f>E66+F66+G66</f>
        <v>0</v>
      </c>
      <c r="E66" s="623">
        <f>E67+E68</f>
        <v>0</v>
      </c>
      <c r="F66" s="623">
        <f t="shared" ref="F66" si="14">F67</f>
        <v>0</v>
      </c>
      <c r="G66" s="623">
        <f>G68</f>
        <v>0</v>
      </c>
      <c r="H66" s="648"/>
      <c r="I66" s="648"/>
      <c r="J66" s="640"/>
      <c r="K66" s="640"/>
      <c r="L66" s="640"/>
    </row>
    <row r="67" spans="1:12" ht="18.75" customHeight="1">
      <c r="A67" s="615" t="s">
        <v>536</v>
      </c>
      <c r="B67" s="616" t="s">
        <v>472</v>
      </c>
      <c r="C67" s="635">
        <v>610</v>
      </c>
      <c r="D67" s="623">
        <f t="shared" si="13"/>
        <v>0</v>
      </c>
      <c r="E67" s="638"/>
      <c r="F67" s="638"/>
      <c r="G67" s="623"/>
      <c r="H67" s="624"/>
      <c r="I67" s="624"/>
      <c r="J67" s="640"/>
      <c r="K67" s="640"/>
      <c r="L67" s="640"/>
    </row>
    <row r="68" spans="1:12" ht="45.75" customHeight="1">
      <c r="A68" s="960" t="s">
        <v>699</v>
      </c>
      <c r="B68" s="961"/>
      <c r="C68" s="962">
        <v>610</v>
      </c>
      <c r="D68" s="963"/>
      <c r="E68" s="964"/>
      <c r="F68" s="964"/>
      <c r="G68" s="963"/>
      <c r="H68" s="649"/>
      <c r="I68" s="649"/>
      <c r="J68" s="640"/>
      <c r="K68" s="640"/>
      <c r="L68" s="640"/>
    </row>
    <row r="69" spans="1:12">
      <c r="A69" s="522"/>
      <c r="B69" s="522"/>
      <c r="C69" s="522"/>
      <c r="D69" s="522"/>
      <c r="E69" s="522"/>
      <c r="F69" s="522"/>
      <c r="G69" s="522"/>
      <c r="J69" s="640"/>
      <c r="K69" s="640"/>
    </row>
    <row r="70" spans="1:12" ht="15">
      <c r="A70" s="820" t="s">
        <v>781</v>
      </c>
      <c r="B70" s="826" t="s">
        <v>782</v>
      </c>
      <c r="C70" s="826"/>
      <c r="D70" s="826"/>
      <c r="E70" s="1680" t="s">
        <v>653</v>
      </c>
      <c r="F70" s="1680"/>
      <c r="G70" s="1131" t="s">
        <v>783</v>
      </c>
      <c r="I70" s="522"/>
      <c r="J70" s="522"/>
    </row>
    <row r="71" spans="1:12" ht="15">
      <c r="A71" s="821"/>
      <c r="B71" s="1681" t="s">
        <v>780</v>
      </c>
      <c r="C71" s="1681"/>
      <c r="D71" s="827" t="s">
        <v>259</v>
      </c>
      <c r="E71" s="1682" t="s">
        <v>802</v>
      </c>
      <c r="F71" s="1682"/>
      <c r="G71" s="822" t="s">
        <v>784</v>
      </c>
      <c r="I71" s="522"/>
      <c r="J71" s="522"/>
    </row>
    <row r="72" spans="1:12">
      <c r="A72" s="823"/>
      <c r="B72" s="823"/>
      <c r="C72" s="824"/>
      <c r="D72" s="824"/>
      <c r="E72" s="825"/>
      <c r="F72" s="824"/>
      <c r="G72" s="823"/>
    </row>
    <row r="73" spans="1:12">
      <c r="E73" s="522"/>
    </row>
    <row r="74" spans="1:12">
      <c r="E74" s="522"/>
    </row>
    <row r="75" spans="1:12">
      <c r="C75" s="612"/>
      <c r="D75" s="496" t="e">
        <f>D8+D6-D7-D28-D62-D66</f>
        <v>#REF!</v>
      </c>
      <c r="E75" s="496">
        <f>E8+E6-E7-E28+E27-E68+E62-E67</f>
        <v>0</v>
      </c>
      <c r="F75" s="496">
        <f>F8+F6-F7-F28+F27-F68+F62-F67</f>
        <v>0</v>
      </c>
      <c r="G75" s="496" t="e">
        <f>G8+G6-G7-G28-G62-G66</f>
        <v>#REF!</v>
      </c>
      <c r="H75" s="496"/>
      <c r="I75" s="496"/>
      <c r="J75" s="640"/>
      <c r="K75" s="640"/>
    </row>
    <row r="76" spans="1:12">
      <c r="D76" s="612"/>
      <c r="E76" s="612"/>
      <c r="F76" s="612"/>
      <c r="G76" s="612"/>
      <c r="H76" s="612"/>
      <c r="I76" s="612"/>
      <c r="J76" s="640"/>
      <c r="K76" s="640"/>
    </row>
    <row r="77" spans="1:12">
      <c r="D77" s="612"/>
      <c r="E77" s="612"/>
      <c r="F77" s="612"/>
      <c r="G77" s="612"/>
      <c r="H77" s="612"/>
      <c r="I77" s="612"/>
      <c r="J77" s="640"/>
      <c r="K77" s="640"/>
    </row>
    <row r="78" spans="1:12">
      <c r="D78" s="773" t="s">
        <v>769</v>
      </c>
      <c r="E78" s="692"/>
      <c r="G78" s="594" t="s">
        <v>716</v>
      </c>
      <c r="H78" s="692"/>
      <c r="I78" s="692"/>
      <c r="J78" s="595"/>
      <c r="K78" s="640"/>
    </row>
    <row r="79" spans="1:12">
      <c r="C79" s="606" t="s">
        <v>399</v>
      </c>
      <c r="D79" s="772">
        <f>370950.19-370950.19</f>
        <v>0</v>
      </c>
      <c r="E79" s="593">
        <f>'221'!C10+'223 '!C13+'226'!E17</f>
        <v>0</v>
      </c>
      <c r="F79" s="612"/>
      <c r="G79" s="595">
        <v>0</v>
      </c>
      <c r="H79" s="595" t="s">
        <v>205</v>
      </c>
      <c r="I79" s="595"/>
      <c r="J79" s="595"/>
      <c r="K79" s="612"/>
    </row>
    <row r="80" spans="1:12">
      <c r="C80" s="606" t="s">
        <v>770</v>
      </c>
      <c r="D80" s="772">
        <f>286049.76-286049.76</f>
        <v>0</v>
      </c>
      <c r="E80" s="593" t="e">
        <f>#REF!</f>
        <v>#REF!</v>
      </c>
      <c r="F80" s="612"/>
      <c r="G80" s="595">
        <v>0</v>
      </c>
      <c r="H80" s="595" t="s">
        <v>775</v>
      </c>
      <c r="I80" s="595"/>
      <c r="J80" s="595"/>
    </row>
    <row r="81" spans="3:11">
      <c r="C81" s="606" t="s">
        <v>965</v>
      </c>
      <c r="D81" s="772">
        <f>382-382</f>
        <v>0</v>
      </c>
      <c r="E81" s="593"/>
      <c r="F81" s="612"/>
      <c r="G81" s="595"/>
      <c r="H81" s="595"/>
      <c r="I81" s="595"/>
      <c r="J81" s="595"/>
    </row>
    <row r="82" spans="3:11">
      <c r="D82" s="782">
        <f>SUM(D79:D80)</f>
        <v>0</v>
      </c>
      <c r="E82" s="693"/>
      <c r="F82" s="612"/>
      <c r="G82" s="496">
        <f>120329.69-120329.69</f>
        <v>0</v>
      </c>
      <c r="H82" s="496" t="s">
        <v>207</v>
      </c>
      <c r="I82" s="595"/>
      <c r="J82" s="694"/>
      <c r="K82" s="612"/>
    </row>
    <row r="83" spans="3:11">
      <c r="D83" s="782">
        <f>D82-E7</f>
        <v>-1.862645149230957E-9</v>
      </c>
      <c r="E83" s="593"/>
      <c r="G83" s="496">
        <v>0</v>
      </c>
      <c r="H83" s="499" t="s">
        <v>717</v>
      </c>
      <c r="I83" s="694"/>
      <c r="J83" s="694"/>
    </row>
    <row r="84" spans="3:11">
      <c r="D84" s="522"/>
      <c r="E84" s="525"/>
      <c r="G84" s="1132">
        <v>0</v>
      </c>
      <c r="H84" s="612" t="s">
        <v>315</v>
      </c>
      <c r="I84" s="525"/>
      <c r="J84" s="694"/>
    </row>
    <row r="85" spans="3:11">
      <c r="D85" s="522"/>
      <c r="E85" s="525"/>
      <c r="G85" s="612">
        <v>0</v>
      </c>
      <c r="H85" s="612" t="s">
        <v>718</v>
      </c>
      <c r="I85" s="525"/>
      <c r="J85" s="694"/>
    </row>
    <row r="86" spans="3:11">
      <c r="D86" s="522"/>
      <c r="E86" s="525"/>
      <c r="G86" s="596">
        <f>SUM(G79:G85)</f>
        <v>0</v>
      </c>
      <c r="H86" s="596"/>
      <c r="I86" s="695"/>
      <c r="J86" s="522"/>
    </row>
    <row r="87" spans="3:11">
      <c r="D87" s="522"/>
      <c r="E87" s="522"/>
      <c r="G87" s="496" t="e">
        <f>G86-G7</f>
        <v>#REF!</v>
      </c>
      <c r="H87" s="496"/>
      <c r="I87" s="595"/>
      <c r="J87" s="522"/>
    </row>
    <row r="88" spans="3:11">
      <c r="E88" s="612">
        <f>'221'!C10+'223 '!C16+'223 '!C17+'223 '!C19+'223 '!C20+'226'!E17</f>
        <v>0</v>
      </c>
    </row>
    <row r="89" spans="3:11">
      <c r="E89" s="612">
        <f>D79-E88</f>
        <v>0</v>
      </c>
      <c r="G89" s="612"/>
    </row>
    <row r="90" spans="3:11">
      <c r="D90" s="612"/>
      <c r="E90" s="606">
        <v>61000</v>
      </c>
    </row>
    <row r="93" spans="3:11">
      <c r="E93" s="612">
        <f>E79-E88</f>
        <v>0</v>
      </c>
    </row>
  </sheetData>
  <mergeCells count="9">
    <mergeCell ref="E70:F70"/>
    <mergeCell ref="B71:C71"/>
    <mergeCell ref="E71:F71"/>
    <mergeCell ref="A1:G1"/>
    <mergeCell ref="A2:G2"/>
    <mergeCell ref="A3:A4"/>
    <mergeCell ref="B3:B4"/>
    <mergeCell ref="C3:C4"/>
    <mergeCell ref="D3:G3"/>
  </mergeCells>
  <pageMargins left="0.74803149606299213" right="0.11811023622047245" top="0.27559055118110237" bottom="0.15748031496062992" header="0.27559055118110237" footer="0.15748031496062992"/>
  <pageSetup paperSize="9" scale="56" fitToHeight="2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1:R89"/>
  <sheetViews>
    <sheetView zoomScaleNormal="100" workbookViewId="0">
      <selection activeCell="G95" sqref="G95"/>
    </sheetView>
  </sheetViews>
  <sheetFormatPr defaultColWidth="9.140625" defaultRowHeight="12.75"/>
  <cols>
    <col min="1" max="1" width="4.42578125" style="85" customWidth="1"/>
    <col min="2" max="2" width="28.42578125" style="85" customWidth="1"/>
    <col min="3" max="3" width="10.85546875" style="85" customWidth="1"/>
    <col min="4" max="4" width="9" style="85" customWidth="1"/>
    <col min="5" max="5" width="11.7109375" style="85" customWidth="1"/>
    <col min="6" max="6" width="11.42578125" style="85" customWidth="1"/>
    <col min="7" max="7" width="13.28515625" style="85" customWidth="1"/>
    <col min="8" max="8" width="10.85546875" style="85" customWidth="1"/>
    <col min="9" max="10" width="12.85546875" style="85" customWidth="1"/>
    <col min="11" max="11" width="16.42578125" style="85" customWidth="1"/>
    <col min="12" max="12" width="13.5703125" style="85" customWidth="1"/>
    <col min="13" max="13" width="14.7109375" style="85" customWidth="1"/>
    <col min="14" max="14" width="13.42578125" style="85" customWidth="1"/>
    <col min="15" max="15" width="13.140625" style="85" customWidth="1"/>
    <col min="16" max="16" width="11.28515625" style="85" bestFit="1" customWidth="1"/>
    <col min="17" max="18" width="10.85546875" style="85" bestFit="1" customWidth="1"/>
    <col min="19" max="16384" width="9.140625" style="85"/>
  </cols>
  <sheetData>
    <row r="1" spans="1:15">
      <c r="A1" s="1692" t="s">
        <v>656</v>
      </c>
      <c r="B1" s="1692"/>
      <c r="C1" s="1692"/>
      <c r="D1" s="1692"/>
      <c r="E1" s="1692"/>
      <c r="F1" s="1692"/>
      <c r="G1" s="1692"/>
      <c r="H1" s="1692"/>
      <c r="I1" s="1692"/>
      <c r="J1" s="1692"/>
      <c r="K1" s="1692"/>
      <c r="L1" s="1692"/>
      <c r="M1" s="1692"/>
    </row>
    <row r="2" spans="1:15" ht="15" customHeight="1">
      <c r="A2" s="1693" t="s">
        <v>998</v>
      </c>
      <c r="B2" s="1693"/>
      <c r="C2" s="1693"/>
      <c r="D2" s="1693"/>
      <c r="E2" s="1693"/>
      <c r="F2" s="1693"/>
      <c r="G2" s="1693"/>
      <c r="H2" s="1693"/>
      <c r="I2" s="1693"/>
      <c r="J2" s="1693"/>
      <c r="K2" s="1693"/>
      <c r="L2" s="1693"/>
      <c r="M2" s="1693"/>
    </row>
    <row r="3" spans="1:15" ht="12.75" customHeight="1">
      <c r="A3" s="1694" t="s">
        <v>1</v>
      </c>
      <c r="B3" s="1694"/>
      <c r="C3" s="1694"/>
      <c r="D3" s="1694"/>
      <c r="E3" s="1694"/>
      <c r="F3" s="1694"/>
      <c r="G3" s="1694"/>
      <c r="H3" s="1694"/>
      <c r="I3" s="1694"/>
      <c r="J3" s="1694"/>
      <c r="K3" s="1694"/>
      <c r="L3" s="1694"/>
      <c r="M3" s="1694"/>
    </row>
    <row r="4" spans="1:15">
      <c r="A4" s="87"/>
      <c r="B4" s="87"/>
      <c r="C4" s="87"/>
      <c r="D4" s="87"/>
      <c r="E4" s="87"/>
      <c r="F4" s="87"/>
      <c r="G4" s="87"/>
      <c r="H4" s="87"/>
      <c r="I4" s="87"/>
      <c r="J4" s="87"/>
      <c r="K4" s="88" t="s">
        <v>2</v>
      </c>
      <c r="L4" s="114"/>
      <c r="M4" s="114"/>
    </row>
    <row r="5" spans="1:15" ht="12.75" customHeight="1">
      <c r="A5" s="1553" t="s">
        <v>3</v>
      </c>
      <c r="B5" s="1553" t="s">
        <v>4</v>
      </c>
      <c r="C5" s="1554" t="s">
        <v>5</v>
      </c>
      <c r="D5" s="1554"/>
      <c r="E5" s="1554"/>
      <c r="F5" s="1553" t="s">
        <v>6</v>
      </c>
      <c r="G5" s="1553" t="s">
        <v>7</v>
      </c>
      <c r="H5" s="1553" t="s">
        <v>8</v>
      </c>
      <c r="I5" s="1553"/>
      <c r="J5" s="1553" t="s">
        <v>9</v>
      </c>
      <c r="K5" s="1553" t="s">
        <v>740</v>
      </c>
      <c r="L5" s="1553" t="s">
        <v>873</v>
      </c>
      <c r="M5" s="1553" t="s">
        <v>955</v>
      </c>
    </row>
    <row r="6" spans="1:15">
      <c r="A6" s="1553"/>
      <c r="B6" s="1553"/>
      <c r="C6" s="90" t="s">
        <v>10</v>
      </c>
      <c r="D6" s="90" t="s">
        <v>11</v>
      </c>
      <c r="E6" s="90" t="s">
        <v>12</v>
      </c>
      <c r="F6" s="1553"/>
      <c r="G6" s="1553"/>
      <c r="H6" s="1321" t="s">
        <v>13</v>
      </c>
      <c r="I6" s="1321" t="s">
        <v>14</v>
      </c>
      <c r="J6" s="1553"/>
      <c r="K6" s="1553"/>
      <c r="L6" s="1553"/>
      <c r="M6" s="1553"/>
    </row>
    <row r="7" spans="1:15">
      <c r="A7" s="93">
        <v>1</v>
      </c>
      <c r="B7" s="93" t="s">
        <v>15</v>
      </c>
      <c r="C7" s="95">
        <v>1</v>
      </c>
      <c r="D7" s="95">
        <f>C7</f>
        <v>1</v>
      </c>
      <c r="E7" s="95">
        <f>(C7*8+D7*4)/12</f>
        <v>1</v>
      </c>
      <c r="F7" s="505">
        <f>F48</f>
        <v>41122</v>
      </c>
      <c r="G7" s="505">
        <f>ROUND(F7*E7,2)</f>
        <v>41122</v>
      </c>
      <c r="H7" s="96"/>
      <c r="I7" s="505"/>
      <c r="J7" s="505">
        <f t="shared" ref="J7:J8" si="0">ROUND((G7+I7)*20%,2)</f>
        <v>8224.4</v>
      </c>
      <c r="K7" s="505">
        <f t="shared" ref="K7:K14" si="1">G7+I7+J7</f>
        <v>49346.400000000001</v>
      </c>
      <c r="L7" s="505">
        <f>K7*1.04</f>
        <v>51320.256000000001</v>
      </c>
      <c r="M7" s="505">
        <f>L7*1.04</f>
        <v>53373.06624</v>
      </c>
      <c r="N7" s="109"/>
      <c r="O7" s="109"/>
    </row>
    <row r="8" spans="1:15">
      <c r="A8" s="93">
        <f>1+A7</f>
        <v>2</v>
      </c>
      <c r="B8" s="93" t="s">
        <v>657</v>
      </c>
      <c r="C8" s="95">
        <v>0.5</v>
      </c>
      <c r="D8" s="95">
        <f t="shared" ref="D8:D13" si="2">C8</f>
        <v>0.5</v>
      </c>
      <c r="E8" s="95">
        <f t="shared" ref="E8:E14" si="3">(C8*8+D8*4)/12</f>
        <v>0.5</v>
      </c>
      <c r="F8" s="505">
        <f>F62</f>
        <v>28788</v>
      </c>
      <c r="G8" s="505">
        <f t="shared" ref="G8" si="4">ROUND(F8*E8,2)</f>
        <v>14394</v>
      </c>
      <c r="H8" s="96"/>
      <c r="I8" s="505"/>
      <c r="J8" s="505">
        <f t="shared" si="0"/>
        <v>2878.8</v>
      </c>
      <c r="K8" s="505">
        <f t="shared" si="1"/>
        <v>17272.8</v>
      </c>
      <c r="L8" s="505">
        <f t="shared" ref="L8:L14" si="5">K8*1.04</f>
        <v>17963.712</v>
      </c>
      <c r="M8" s="505">
        <f t="shared" ref="M8:M14" si="6">L8*1.04</f>
        <v>18682.260480000001</v>
      </c>
      <c r="N8" s="109"/>
      <c r="O8" s="109"/>
    </row>
    <row r="9" spans="1:15">
      <c r="A9" s="93">
        <f t="shared" ref="A9:A14" si="7">1+A8</f>
        <v>3</v>
      </c>
      <c r="B9" s="1072" t="s">
        <v>951</v>
      </c>
      <c r="C9" s="1073">
        <f>1+1</f>
        <v>2</v>
      </c>
      <c r="D9" s="95">
        <f t="shared" si="2"/>
        <v>2</v>
      </c>
      <c r="E9" s="95">
        <f t="shared" si="3"/>
        <v>2</v>
      </c>
      <c r="F9" s="505">
        <f>F30</f>
        <v>21166</v>
      </c>
      <c r="G9" s="505">
        <f>F9*E9</f>
        <v>42332</v>
      </c>
      <c r="H9" s="94"/>
      <c r="I9" s="505"/>
      <c r="J9" s="505">
        <f t="shared" ref="J9:J12" si="8">(G9+I9)*0.2</f>
        <v>8466.4</v>
      </c>
      <c r="K9" s="505">
        <f t="shared" si="1"/>
        <v>50798.400000000001</v>
      </c>
      <c r="L9" s="505">
        <f t="shared" si="5"/>
        <v>52830.336000000003</v>
      </c>
      <c r="M9" s="505">
        <f t="shared" si="6"/>
        <v>54943.549440000003</v>
      </c>
      <c r="N9" s="109"/>
      <c r="O9" s="109"/>
    </row>
    <row r="10" spans="1:15" ht="25.5">
      <c r="A10" s="93">
        <f t="shared" si="7"/>
        <v>4</v>
      </c>
      <c r="B10" s="1072" t="s">
        <v>952</v>
      </c>
      <c r="C10" s="1073">
        <f>6.6-1-1-1</f>
        <v>3.5999999999999996</v>
      </c>
      <c r="D10" s="95">
        <f t="shared" si="2"/>
        <v>3.5999999999999996</v>
      </c>
      <c r="E10" s="95">
        <f t="shared" si="3"/>
        <v>3.5999999999999996</v>
      </c>
      <c r="F10" s="505">
        <f t="shared" ref="F10:F12" si="9">F31</f>
        <v>23283</v>
      </c>
      <c r="G10" s="505">
        <f>F10*E10</f>
        <v>83818.799999999988</v>
      </c>
      <c r="H10" s="94"/>
      <c r="I10" s="505"/>
      <c r="J10" s="505">
        <f t="shared" si="8"/>
        <v>16763.759999999998</v>
      </c>
      <c r="K10" s="505">
        <f t="shared" si="1"/>
        <v>100582.55999999998</v>
      </c>
      <c r="L10" s="505">
        <f t="shared" si="5"/>
        <v>104605.86239999998</v>
      </c>
      <c r="M10" s="505">
        <f t="shared" si="6"/>
        <v>108790.09689599999</v>
      </c>
      <c r="N10" s="109"/>
      <c r="O10" s="109"/>
    </row>
    <row r="11" spans="1:15" ht="25.5">
      <c r="A11" s="93">
        <f t="shared" si="7"/>
        <v>5</v>
      </c>
      <c r="B11" s="1072" t="s">
        <v>953</v>
      </c>
      <c r="C11" s="1073">
        <f>2.2+1</f>
        <v>3.2</v>
      </c>
      <c r="D11" s="95">
        <f t="shared" si="2"/>
        <v>3.2</v>
      </c>
      <c r="E11" s="95">
        <f t="shared" si="3"/>
        <v>3.2000000000000006</v>
      </c>
      <c r="F11" s="505">
        <f t="shared" si="9"/>
        <v>25400</v>
      </c>
      <c r="G11" s="505">
        <f>F11*E11</f>
        <v>81280.000000000015</v>
      </c>
      <c r="H11" s="94"/>
      <c r="I11" s="505"/>
      <c r="J11" s="505">
        <f t="shared" ref="J11" si="10">(G11+I11)*0.2</f>
        <v>16256.000000000004</v>
      </c>
      <c r="K11" s="505">
        <f t="shared" ref="K11" si="11">G11+I11+J11</f>
        <v>97536.000000000015</v>
      </c>
      <c r="L11" s="505">
        <f t="shared" si="5"/>
        <v>101437.44000000002</v>
      </c>
      <c r="M11" s="505">
        <f t="shared" si="6"/>
        <v>105494.93760000002</v>
      </c>
      <c r="N11" s="109"/>
      <c r="O11" s="109"/>
    </row>
    <row r="12" spans="1:15" ht="38.25">
      <c r="A12" s="93">
        <f t="shared" si="7"/>
        <v>6</v>
      </c>
      <c r="B12" s="1072" t="s">
        <v>954</v>
      </c>
      <c r="C12" s="95">
        <v>1</v>
      </c>
      <c r="D12" s="95">
        <f t="shared" si="2"/>
        <v>1</v>
      </c>
      <c r="E12" s="95">
        <f t="shared" si="3"/>
        <v>1</v>
      </c>
      <c r="F12" s="505">
        <f t="shared" si="9"/>
        <v>19538</v>
      </c>
      <c r="G12" s="505">
        <f>F12*E12</f>
        <v>19538</v>
      </c>
      <c r="H12" s="94"/>
      <c r="I12" s="505"/>
      <c r="J12" s="505">
        <f t="shared" si="8"/>
        <v>3907.6000000000004</v>
      </c>
      <c r="K12" s="505">
        <f t="shared" si="1"/>
        <v>23445.599999999999</v>
      </c>
      <c r="L12" s="505">
        <f t="shared" si="5"/>
        <v>24383.423999999999</v>
      </c>
      <c r="M12" s="505">
        <f t="shared" si="6"/>
        <v>25358.76096</v>
      </c>
      <c r="N12" s="109"/>
      <c r="O12" s="109"/>
    </row>
    <row r="13" spans="1:15">
      <c r="A13" s="93">
        <f t="shared" si="7"/>
        <v>7</v>
      </c>
      <c r="B13" s="93" t="s">
        <v>19</v>
      </c>
      <c r="C13" s="95">
        <v>6.6</v>
      </c>
      <c r="D13" s="95">
        <f t="shared" si="2"/>
        <v>6.6</v>
      </c>
      <c r="E13" s="95">
        <f t="shared" si="3"/>
        <v>6.5999999999999988</v>
      </c>
      <c r="F13" s="505">
        <f>F77</f>
        <v>11736</v>
      </c>
      <c r="G13" s="505">
        <f t="shared" ref="G13:G14" si="12">ROUND(F13*E13,2)</f>
        <v>77457.600000000006</v>
      </c>
      <c r="H13" s="96"/>
      <c r="I13" s="505">
        <f>ROUND(G13*H13,2)</f>
        <v>0</v>
      </c>
      <c r="J13" s="505">
        <f t="shared" ref="J13:J14" si="13">ROUND((G13+I13)*20%,2)</f>
        <v>15491.52</v>
      </c>
      <c r="K13" s="505">
        <f t="shared" si="1"/>
        <v>92949.12000000001</v>
      </c>
      <c r="L13" s="505">
        <f t="shared" si="5"/>
        <v>96667.084800000011</v>
      </c>
      <c r="M13" s="505">
        <f t="shared" si="6"/>
        <v>100533.76819200002</v>
      </c>
      <c r="N13" s="109"/>
      <c r="O13" s="109"/>
    </row>
    <row r="14" spans="1:15">
      <c r="A14" s="93">
        <f t="shared" si="7"/>
        <v>8</v>
      </c>
      <c r="B14" s="93" t="s">
        <v>20</v>
      </c>
      <c r="C14" s="95">
        <v>0.5</v>
      </c>
      <c r="D14" s="95">
        <v>0.5</v>
      </c>
      <c r="E14" s="95">
        <f t="shared" si="3"/>
        <v>0.5</v>
      </c>
      <c r="F14" s="505">
        <f>F63</f>
        <v>7484</v>
      </c>
      <c r="G14" s="505">
        <f t="shared" si="12"/>
        <v>3742</v>
      </c>
      <c r="H14" s="96"/>
      <c r="I14" s="505"/>
      <c r="J14" s="505">
        <f t="shared" si="13"/>
        <v>748.4</v>
      </c>
      <c r="K14" s="505">
        <f t="shared" si="1"/>
        <v>4490.3999999999996</v>
      </c>
      <c r="L14" s="505">
        <f t="shared" si="5"/>
        <v>4670.0159999999996</v>
      </c>
      <c r="M14" s="505">
        <f t="shared" si="6"/>
        <v>4856.81664</v>
      </c>
      <c r="N14" s="109"/>
      <c r="O14" s="109"/>
    </row>
    <row r="15" spans="1:15">
      <c r="A15" s="93"/>
      <c r="B15" s="100" t="s">
        <v>21</v>
      </c>
      <c r="C15" s="803">
        <f>SUM(C7:C14)</f>
        <v>18.399999999999999</v>
      </c>
      <c r="D15" s="803">
        <f>SUM(D7:D14)</f>
        <v>18.399999999999999</v>
      </c>
      <c r="E15" s="803">
        <f>SUM(E7:E14)</f>
        <v>18.399999999999999</v>
      </c>
      <c r="F15" s="507">
        <f>SUM(F7:F14)</f>
        <v>178517</v>
      </c>
      <c r="G15" s="507">
        <f>SUM(G7:G14)</f>
        <v>363684.4</v>
      </c>
      <c r="H15" s="508"/>
      <c r="I15" s="507"/>
      <c r="J15" s="507">
        <f>SUM(J7:J14)</f>
        <v>72736.87999999999</v>
      </c>
      <c r="K15" s="507">
        <f>SUM(K7:K14)</f>
        <v>436421.27999999997</v>
      </c>
      <c r="L15" s="507">
        <f>SUM(L7:L14)</f>
        <v>453878.1312</v>
      </c>
      <c r="M15" s="507">
        <f>SUM(M7:M14)</f>
        <v>472033.25644799997</v>
      </c>
    </row>
    <row r="16" spans="1:15">
      <c r="A16" s="93"/>
      <c r="B16" s="601" t="s">
        <v>22</v>
      </c>
      <c r="C16" s="603"/>
      <c r="D16" s="603"/>
      <c r="E16" s="603"/>
      <c r="F16" s="511"/>
      <c r="G16" s="510">
        <f>G15*12</f>
        <v>4364212.8000000007</v>
      </c>
      <c r="H16" s="604"/>
      <c r="I16" s="510"/>
      <c r="J16" s="510">
        <f>J15*12</f>
        <v>872842.55999999982</v>
      </c>
      <c r="K16" s="510">
        <f>ROUND(K15*8,2)</f>
        <v>3491370.24</v>
      </c>
      <c r="L16" s="510">
        <f>ROUND(L15*12,2)</f>
        <v>5446537.5700000003</v>
      </c>
      <c r="M16" s="510">
        <f>ROUND(M15*12,2)</f>
        <v>5664399.0800000001</v>
      </c>
      <c r="N16" s="109"/>
      <c r="O16" s="109"/>
    </row>
    <row r="17" spans="1:18">
      <c r="A17" s="201"/>
      <c r="B17" s="203"/>
      <c r="C17" s="331"/>
      <c r="D17" s="331"/>
      <c r="E17" s="331"/>
      <c r="F17" s="131"/>
      <c r="G17" s="143"/>
      <c r="H17" s="939"/>
      <c r="I17" s="143"/>
      <c r="J17" s="143"/>
      <c r="K17" s="131">
        <f t="shared" ref="K17:M18" si="14">I35+K50+K65+K79</f>
        <v>3491370.24</v>
      </c>
      <c r="L17" s="131">
        <f t="shared" si="14"/>
        <v>5446537.5800000001</v>
      </c>
      <c r="M17" s="131">
        <f t="shared" si="14"/>
        <v>5664399.0800000001</v>
      </c>
      <c r="N17" s="109"/>
      <c r="O17" s="109"/>
    </row>
    <row r="18" spans="1:18">
      <c r="A18" s="201"/>
      <c r="B18" s="203"/>
      <c r="C18" s="331"/>
      <c r="D18" s="201" t="s">
        <v>24</v>
      </c>
      <c r="E18" s="149"/>
      <c r="F18" s="149"/>
      <c r="G18" s="114"/>
      <c r="H18" s="114"/>
      <c r="I18" s="151"/>
      <c r="J18" s="197">
        <v>0.04</v>
      </c>
      <c r="K18" s="131">
        <f t="shared" si="14"/>
        <v>52370.553600000007</v>
      </c>
      <c r="L18" s="131">
        <f t="shared" si="14"/>
        <v>54465.375744000004</v>
      </c>
      <c r="M18" s="131">
        <f t="shared" si="14"/>
        <v>56643.990773760001</v>
      </c>
      <c r="N18" s="109"/>
      <c r="O18" s="109"/>
    </row>
    <row r="19" spans="1:18">
      <c r="A19" s="114"/>
      <c r="B19" s="114"/>
      <c r="C19" s="173"/>
      <c r="D19" s="149" t="s">
        <v>23</v>
      </c>
      <c r="E19" s="114"/>
      <c r="F19" s="151"/>
      <c r="G19" s="151"/>
      <c r="H19" s="114"/>
      <c r="I19" s="151"/>
      <c r="J19" s="151"/>
      <c r="K19" s="151">
        <f>K16+K18</f>
        <v>3543740.7936000004</v>
      </c>
      <c r="L19" s="151">
        <f t="shared" ref="L19" si="15">L16+L18</f>
        <v>5501002.9457440004</v>
      </c>
      <c r="M19" s="151">
        <f>M16+M18-0.01</f>
        <v>5721043.0607737601</v>
      </c>
      <c r="N19" s="109"/>
      <c r="O19" s="109"/>
      <c r="P19" s="109"/>
    </row>
    <row r="20" spans="1:18">
      <c r="A20" s="114"/>
      <c r="B20" s="114"/>
      <c r="C20" s="151"/>
      <c r="D20" s="114" t="s">
        <v>26</v>
      </c>
      <c r="E20" s="114"/>
      <c r="F20" s="114"/>
      <c r="G20" s="114"/>
      <c r="H20" s="114"/>
      <c r="I20" s="151"/>
      <c r="J20" s="573">
        <f>ROUND(K20/K22,4)</f>
        <v>0.49220000000000003</v>
      </c>
      <c r="K20" s="151">
        <f>I38+K53+K68+K82</f>
        <v>3434984.2628000001</v>
      </c>
      <c r="L20" s="151">
        <f>J38+L53+L68+L82</f>
        <v>7069657.5725119989</v>
      </c>
      <c r="M20" s="151">
        <f>K38+M53+M68+M82</f>
        <v>7672582.1286124783</v>
      </c>
    </row>
    <row r="21" spans="1:18">
      <c r="A21" s="114"/>
      <c r="B21" s="114"/>
      <c r="C21" s="151"/>
      <c r="D21" s="115" t="s">
        <v>27</v>
      </c>
      <c r="E21" s="114"/>
      <c r="F21" s="114"/>
      <c r="G21" s="114"/>
      <c r="H21" s="114"/>
      <c r="I21" s="151"/>
      <c r="J21" s="573"/>
      <c r="K21" s="140">
        <f>K19+K20</f>
        <v>6978725.056400001</v>
      </c>
      <c r="L21" s="140">
        <f>L19+L20+0.01</f>
        <v>12570660.528255999</v>
      </c>
      <c r="M21" s="140">
        <f>M19+M20</f>
        <v>13393625.189386237</v>
      </c>
      <c r="N21" s="109"/>
      <c r="O21" s="109"/>
      <c r="P21" s="109"/>
    </row>
    <row r="22" spans="1:18" ht="12.75" customHeight="1">
      <c r="A22" s="114"/>
      <c r="B22" s="114"/>
      <c r="C22" s="114"/>
      <c r="D22" s="115" t="s">
        <v>28</v>
      </c>
      <c r="E22" s="114"/>
      <c r="F22" s="114"/>
      <c r="G22" s="114"/>
      <c r="H22" s="114"/>
      <c r="I22" s="151"/>
      <c r="J22" s="151"/>
      <c r="K22" s="151">
        <f>K21</f>
        <v>6978725.056400001</v>
      </c>
      <c r="L22" s="151">
        <f>L21</f>
        <v>12570660.528255999</v>
      </c>
      <c r="M22" s="151">
        <f>M21+0.01</f>
        <v>13393625.199386237</v>
      </c>
      <c r="N22" s="109"/>
      <c r="O22" s="109"/>
      <c r="P22" s="109"/>
      <c r="Q22" s="109"/>
      <c r="R22" s="109"/>
    </row>
    <row r="23" spans="1:18">
      <c r="A23" s="114"/>
      <c r="B23" s="114"/>
      <c r="C23" s="114"/>
      <c r="D23" s="115" t="s">
        <v>29</v>
      </c>
      <c r="E23" s="114"/>
      <c r="F23" s="114"/>
      <c r="G23" s="114"/>
      <c r="H23" s="114"/>
      <c r="I23" s="151"/>
      <c r="J23" s="573">
        <v>0.30199999999999999</v>
      </c>
      <c r="K23" s="52">
        <f>ROUND(K22*J23,2)-0.03</f>
        <v>2107574.9400000004</v>
      </c>
      <c r="L23" s="52">
        <f>J41+L56+L71+L85</f>
        <v>3796339.4700000007</v>
      </c>
      <c r="M23" s="52">
        <f>K41+M56+M71+M85</f>
        <v>4044874.8</v>
      </c>
      <c r="N23" s="109"/>
      <c r="O23" s="109"/>
      <c r="P23" s="109"/>
      <c r="Q23" s="109"/>
      <c r="R23" s="109"/>
    </row>
    <row r="24" spans="1:18">
      <c r="A24" s="114"/>
      <c r="B24" s="114"/>
      <c r="C24" s="114"/>
      <c r="D24" s="115" t="s">
        <v>41</v>
      </c>
      <c r="E24" s="114"/>
      <c r="F24" s="114"/>
      <c r="G24" s="114"/>
      <c r="H24" s="114"/>
      <c r="I24" s="151"/>
      <c r="J24" s="151"/>
      <c r="K24" s="140">
        <f>K22+K23</f>
        <v>9086299.9964000024</v>
      </c>
      <c r="L24" s="140">
        <f>L22+L23</f>
        <v>16366999.998256</v>
      </c>
      <c r="M24" s="140">
        <f t="shared" ref="M24" si="16">M22+M23</f>
        <v>17438499.999386236</v>
      </c>
      <c r="N24" s="109"/>
      <c r="O24" s="109"/>
    </row>
    <row r="25" spans="1:18">
      <c r="A25" s="114"/>
      <c r="B25" s="114"/>
      <c r="C25" s="114"/>
      <c r="D25" s="115"/>
      <c r="E25" s="114"/>
      <c r="F25" s="114"/>
      <c r="G25" s="114"/>
      <c r="H25" s="114"/>
      <c r="I25" s="151"/>
      <c r="J25" s="151"/>
      <c r="K25" s="151"/>
      <c r="L25" s="151"/>
      <c r="M25" s="151"/>
      <c r="O25" s="109"/>
    </row>
    <row r="26" spans="1:18">
      <c r="A26" s="114"/>
      <c r="B26" s="114"/>
      <c r="C26" s="114"/>
      <c r="D26" s="114"/>
      <c r="E26" s="114"/>
      <c r="F26" s="114"/>
      <c r="G26" s="114"/>
      <c r="H26" s="114"/>
      <c r="I26" s="114"/>
      <c r="J26" s="151"/>
      <c r="K26" s="151"/>
      <c r="L26" s="151"/>
      <c r="M26" s="151"/>
      <c r="O26" s="109"/>
    </row>
    <row r="27" spans="1:18" ht="12.75" customHeight="1">
      <c r="A27" s="87"/>
      <c r="B27" s="1232" t="s">
        <v>979</v>
      </c>
      <c r="C27" s="87"/>
      <c r="D27" s="87"/>
      <c r="E27" s="87"/>
      <c r="F27" s="87"/>
      <c r="G27" s="87"/>
      <c r="H27" s="87"/>
      <c r="I27" s="88" t="s">
        <v>2</v>
      </c>
      <c r="J27" s="114"/>
      <c r="K27" s="114"/>
      <c r="L27" s="114"/>
      <c r="M27" s="114"/>
    </row>
    <row r="28" spans="1:18" ht="12.75" customHeight="1">
      <c r="A28" s="1683" t="s">
        <v>3</v>
      </c>
      <c r="B28" s="1683" t="s">
        <v>4</v>
      </c>
      <c r="C28" s="1689" t="s">
        <v>5</v>
      </c>
      <c r="D28" s="1690"/>
      <c r="E28" s="1691"/>
      <c r="F28" s="1683" t="s">
        <v>6</v>
      </c>
      <c r="G28" s="1553" t="s">
        <v>7</v>
      </c>
      <c r="H28" s="1553" t="s">
        <v>9</v>
      </c>
      <c r="I28" s="1553" t="s">
        <v>873</v>
      </c>
      <c r="J28" s="1553" t="s">
        <v>955</v>
      </c>
      <c r="K28" s="1553" t="s">
        <v>997</v>
      </c>
      <c r="L28" s="114"/>
      <c r="M28" s="114"/>
      <c r="N28" s="98"/>
    </row>
    <row r="29" spans="1:18" ht="12.75" customHeight="1">
      <c r="A29" s="1684"/>
      <c r="B29" s="1684"/>
      <c r="C29" s="90" t="s">
        <v>10</v>
      </c>
      <c r="D29" s="90" t="s">
        <v>11</v>
      </c>
      <c r="E29" s="90" t="s">
        <v>12</v>
      </c>
      <c r="F29" s="1684"/>
      <c r="G29" s="1553"/>
      <c r="H29" s="1553"/>
      <c r="I29" s="1553"/>
      <c r="J29" s="1553"/>
      <c r="K29" s="1553"/>
      <c r="L29" s="114"/>
      <c r="M29" s="114"/>
      <c r="N29" s="98"/>
    </row>
    <row r="30" spans="1:18">
      <c r="A30" s="93">
        <v>1</v>
      </c>
      <c r="B30" s="1072" t="s">
        <v>951</v>
      </c>
      <c r="C30" s="1073">
        <f>1+1</f>
        <v>2</v>
      </c>
      <c r="D30" s="95">
        <f>C30</f>
        <v>2</v>
      </c>
      <c r="E30" s="95">
        <f t="shared" ref="E30:E33" si="17">(C30*8+D30*4)/12</f>
        <v>2</v>
      </c>
      <c r="F30" s="1228">
        <v>21166</v>
      </c>
      <c r="G30" s="505">
        <f t="shared" ref="G30:G33" si="18">ROUND(F30*E30,2)</f>
        <v>42332</v>
      </c>
      <c r="H30" s="505">
        <f t="shared" ref="H30:H33" si="19">ROUND(G30*20%,2)</f>
        <v>8466.4</v>
      </c>
      <c r="I30" s="505">
        <f>G30+H30</f>
        <v>50798.400000000001</v>
      </c>
      <c r="J30" s="505">
        <f>I30*1.04</f>
        <v>52830.336000000003</v>
      </c>
      <c r="K30" s="505">
        <f>J30*1.04</f>
        <v>54943.549440000003</v>
      </c>
      <c r="L30" s="151"/>
      <c r="M30" s="151"/>
      <c r="N30" s="109"/>
      <c r="O30" s="1333"/>
    </row>
    <row r="31" spans="1:18" ht="25.5">
      <c r="A31" s="93">
        <f>1+A30</f>
        <v>2</v>
      </c>
      <c r="B31" s="1199" t="s">
        <v>952</v>
      </c>
      <c r="C31" s="1073">
        <f>6.6-1-1-1</f>
        <v>3.5999999999999996</v>
      </c>
      <c r="D31" s="95">
        <f t="shared" ref="D31:D33" si="20">C31</f>
        <v>3.5999999999999996</v>
      </c>
      <c r="E31" s="95">
        <f t="shared" si="17"/>
        <v>3.5999999999999996</v>
      </c>
      <c r="F31" s="1228">
        <v>23283</v>
      </c>
      <c r="G31" s="505">
        <f t="shared" si="18"/>
        <v>83818.8</v>
      </c>
      <c r="H31" s="505">
        <f t="shared" si="19"/>
        <v>16763.759999999998</v>
      </c>
      <c r="I31" s="505">
        <f>G31+H31</f>
        <v>100582.56</v>
      </c>
      <c r="J31" s="505">
        <f t="shared" ref="J31:J33" si="21">I31*1.04</f>
        <v>104605.8624</v>
      </c>
      <c r="K31" s="505">
        <f t="shared" ref="K31:K33" si="22">J31*1.04</f>
        <v>108790.096896</v>
      </c>
      <c r="L31" s="151"/>
      <c r="M31" s="151"/>
      <c r="N31" s="109"/>
      <c r="O31" s="1333"/>
    </row>
    <row r="32" spans="1:18" ht="25.5">
      <c r="A32" s="93">
        <f t="shared" ref="A32:A33" si="23">1+A31</f>
        <v>3</v>
      </c>
      <c r="B32" s="1199" t="s">
        <v>953</v>
      </c>
      <c r="C32" s="1073">
        <f>2.2+1</f>
        <v>3.2</v>
      </c>
      <c r="D32" s="95">
        <f t="shared" si="20"/>
        <v>3.2</v>
      </c>
      <c r="E32" s="95">
        <f t="shared" si="17"/>
        <v>3.2000000000000006</v>
      </c>
      <c r="F32" s="1228">
        <v>25400</v>
      </c>
      <c r="G32" s="505">
        <f t="shared" ref="G32" si="24">ROUND(F32*E32,2)</f>
        <v>81280</v>
      </c>
      <c r="H32" s="505">
        <f t="shared" ref="H32" si="25">ROUND(G32*20%,2)</f>
        <v>16256</v>
      </c>
      <c r="I32" s="505">
        <f>G32+H32</f>
        <v>97536</v>
      </c>
      <c r="J32" s="505">
        <f t="shared" si="21"/>
        <v>101437.44</v>
      </c>
      <c r="K32" s="505">
        <f t="shared" si="22"/>
        <v>105494.9376</v>
      </c>
      <c r="L32" s="151"/>
      <c r="M32" s="151"/>
      <c r="N32" s="109"/>
      <c r="O32" s="1333"/>
    </row>
    <row r="33" spans="1:15" ht="25.5">
      <c r="A33" s="93">
        <f t="shared" si="23"/>
        <v>4</v>
      </c>
      <c r="B33" s="1199" t="s">
        <v>1064</v>
      </c>
      <c r="C33" s="95">
        <v>1</v>
      </c>
      <c r="D33" s="95">
        <f t="shared" si="20"/>
        <v>1</v>
      </c>
      <c r="E33" s="95">
        <f t="shared" si="17"/>
        <v>1</v>
      </c>
      <c r="F33" s="1228">
        <v>19538</v>
      </c>
      <c r="G33" s="505">
        <f t="shared" si="18"/>
        <v>19538</v>
      </c>
      <c r="H33" s="505">
        <f t="shared" si="19"/>
        <v>3907.6</v>
      </c>
      <c r="I33" s="505">
        <f>G33+H33</f>
        <v>23445.599999999999</v>
      </c>
      <c r="J33" s="505">
        <f t="shared" si="21"/>
        <v>24383.423999999999</v>
      </c>
      <c r="K33" s="505">
        <f t="shared" si="22"/>
        <v>25358.76096</v>
      </c>
      <c r="L33" s="151"/>
      <c r="M33" s="151"/>
      <c r="N33" s="109"/>
      <c r="O33" s="1333"/>
    </row>
    <row r="34" spans="1:15">
      <c r="A34" s="93"/>
      <c r="B34" s="100" t="s">
        <v>21</v>
      </c>
      <c r="C34" s="507">
        <f>SUM(C30:C33)</f>
        <v>9.8000000000000007</v>
      </c>
      <c r="D34" s="507">
        <f t="shared" ref="D34:J34" si="26">SUM(D30:D33)</f>
        <v>9.8000000000000007</v>
      </c>
      <c r="E34" s="507">
        <f t="shared" si="26"/>
        <v>9.8000000000000007</v>
      </c>
      <c r="F34" s="507">
        <f t="shared" si="26"/>
        <v>89387</v>
      </c>
      <c r="G34" s="507">
        <f t="shared" si="26"/>
        <v>226968.8</v>
      </c>
      <c r="H34" s="507">
        <f t="shared" si="26"/>
        <v>45393.759999999995</v>
      </c>
      <c r="I34" s="507">
        <f t="shared" si="26"/>
        <v>272362.56</v>
      </c>
      <c r="J34" s="507">
        <f t="shared" si="26"/>
        <v>283257.0624</v>
      </c>
      <c r="K34" s="507">
        <f t="shared" ref="K34" si="27">SUM(K30:K33)</f>
        <v>294587.344896</v>
      </c>
      <c r="L34" s="114"/>
      <c r="M34" s="114"/>
      <c r="N34" s="98"/>
    </row>
    <row r="35" spans="1:15">
      <c r="A35" s="93"/>
      <c r="B35" s="601" t="s">
        <v>22</v>
      </c>
      <c r="C35" s="602"/>
      <c r="D35" s="602"/>
      <c r="E35" s="603"/>
      <c r="F35" s="511"/>
      <c r="G35" s="510">
        <f>G34*12</f>
        <v>2723625.5999999996</v>
      </c>
      <c r="H35" s="510">
        <f>H34*12</f>
        <v>544725.11999999988</v>
      </c>
      <c r="I35" s="510">
        <f>ROUND(I34*8,2)</f>
        <v>2178900.48</v>
      </c>
      <c r="J35" s="510">
        <f>ROUND(J34*12,2)</f>
        <v>3399084.75</v>
      </c>
      <c r="K35" s="510">
        <f>ROUND(K34*12,2)</f>
        <v>3535048.14</v>
      </c>
      <c r="L35" s="236"/>
      <c r="M35" s="114"/>
    </row>
    <row r="36" spans="1:15">
      <c r="A36" s="201"/>
      <c r="B36" s="203"/>
      <c r="C36" s="200"/>
      <c r="D36" s="201" t="s">
        <v>24</v>
      </c>
      <c r="E36" s="331"/>
      <c r="F36" s="131"/>
      <c r="G36" s="143"/>
      <c r="H36" s="197">
        <v>0.04</v>
      </c>
      <c r="I36" s="1100">
        <f>I34*3*4%</f>
        <v>32683.507199999996</v>
      </c>
      <c r="J36" s="1100">
        <f>J34*3*4%</f>
        <v>33990.847487999999</v>
      </c>
      <c r="K36" s="1100">
        <f>K34*3*4%</f>
        <v>35350.481387519998</v>
      </c>
      <c r="L36" s="236"/>
      <c r="M36" s="114"/>
    </row>
    <row r="37" spans="1:15">
      <c r="A37" s="114"/>
      <c r="B37" s="129"/>
      <c r="C37" s="114"/>
      <c r="D37" s="149" t="s">
        <v>23</v>
      </c>
      <c r="E37" s="149"/>
      <c r="F37" s="149"/>
      <c r="G37" s="114"/>
      <c r="H37" s="129"/>
      <c r="I37" s="130">
        <f>I35+I36</f>
        <v>2211583.9871999999</v>
      </c>
      <c r="J37" s="130">
        <f t="shared" ref="J37:K37" si="28">J35+J36</f>
        <v>3433075.5974880001</v>
      </c>
      <c r="K37" s="130">
        <f t="shared" si="28"/>
        <v>3570398.6213875203</v>
      </c>
      <c r="L37" s="1229"/>
      <c r="M37" s="114"/>
    </row>
    <row r="38" spans="1:15">
      <c r="A38" s="114"/>
      <c r="B38" s="129"/>
      <c r="C38" s="114"/>
      <c r="D38" s="114" t="s">
        <v>26</v>
      </c>
      <c r="E38" s="114"/>
      <c r="F38" s="114"/>
      <c r="G38" s="114"/>
      <c r="H38" s="134">
        <f>ROUND(I38/I40,4)</f>
        <v>0.54649999999999999</v>
      </c>
      <c r="I38" s="130">
        <f>I40-I37</f>
        <v>2664942.4728000001</v>
      </c>
      <c r="J38" s="130">
        <f>J40-J37</f>
        <v>5874309.942511999</v>
      </c>
      <c r="K38" s="130">
        <f>K40-K37</f>
        <v>6429420.5886124782</v>
      </c>
      <c r="L38" s="151"/>
      <c r="M38" s="114"/>
    </row>
    <row r="39" spans="1:15">
      <c r="A39" s="114"/>
      <c r="B39" s="129"/>
      <c r="C39" s="114"/>
      <c r="D39" s="114" t="s">
        <v>27</v>
      </c>
      <c r="E39" s="114"/>
      <c r="F39" s="114"/>
      <c r="G39" s="114"/>
      <c r="H39" s="134"/>
      <c r="I39" s="52">
        <f>I37+I38</f>
        <v>4876526.46</v>
      </c>
      <c r="J39" s="52">
        <f t="shared" ref="J39:K39" si="29">J37+J38</f>
        <v>9307385.5399999991</v>
      </c>
      <c r="K39" s="52">
        <f t="shared" si="29"/>
        <v>9999819.209999999</v>
      </c>
      <c r="L39" s="573"/>
      <c r="M39" s="114"/>
    </row>
    <row r="40" spans="1:15">
      <c r="A40" s="114"/>
      <c r="B40" s="129"/>
      <c r="C40" s="129"/>
      <c r="D40" s="115" t="s">
        <v>28</v>
      </c>
      <c r="E40" s="144"/>
      <c r="F40" s="114"/>
      <c r="G40" s="151"/>
      <c r="H40" s="129"/>
      <c r="I40" s="130">
        <f>ROUNDUP(I42/1.302,2)</f>
        <v>4876526.46</v>
      </c>
      <c r="J40" s="130">
        <f>ROUNDUP(J42/1.302,2)</f>
        <v>9307385.5399999991</v>
      </c>
      <c r="K40" s="130">
        <f>ROUNDUP(K42/1.302,2)</f>
        <v>9999819.209999999</v>
      </c>
      <c r="L40" s="236"/>
      <c r="M40" s="151"/>
      <c r="N40" s="109"/>
    </row>
    <row r="41" spans="1:15">
      <c r="A41" s="114"/>
      <c r="B41" s="129"/>
      <c r="C41" s="129"/>
      <c r="D41" s="115" t="s">
        <v>29</v>
      </c>
      <c r="E41" s="115"/>
      <c r="F41" s="139"/>
      <c r="G41" s="140"/>
      <c r="H41" s="134">
        <v>0.30199999999999999</v>
      </c>
      <c r="I41" s="52">
        <f>ROUND(I40*H41,2)-0.01</f>
        <v>1472710.98</v>
      </c>
      <c r="J41" s="52">
        <f>ROUND(J40*H41,2)-0.01</f>
        <v>2810830.4200000004</v>
      </c>
      <c r="K41" s="52">
        <f>ROUND(K40*H41,2)-0.01</f>
        <v>3019945.39</v>
      </c>
      <c r="L41" s="236"/>
      <c r="M41" s="1230"/>
      <c r="N41" s="109"/>
    </row>
    <row r="42" spans="1:15">
      <c r="A42" s="114"/>
      <c r="B42" s="129"/>
      <c r="C42" s="129"/>
      <c r="D42" s="115" t="s">
        <v>41</v>
      </c>
      <c r="E42" s="129"/>
      <c r="F42" s="144"/>
      <c r="G42" s="130"/>
      <c r="H42" s="129"/>
      <c r="I42" s="140">
        <f>9086300-K57-K72-K86</f>
        <v>6349237.4435999999</v>
      </c>
      <c r="J42" s="140">
        <f>16367000-L57-L72-L86</f>
        <v>12118215.961743999</v>
      </c>
      <c r="K42" s="140">
        <f>17438500-M57-M72-M86</f>
        <v>13019764.600613762</v>
      </c>
      <c r="L42" s="1231"/>
      <c r="M42" s="1231"/>
      <c r="N42" s="509"/>
    </row>
    <row r="43" spans="1:15">
      <c r="A43" s="114"/>
      <c r="B43" s="129"/>
      <c r="C43" s="129"/>
      <c r="D43" s="115"/>
      <c r="E43" s="129"/>
      <c r="F43" s="144"/>
      <c r="G43" s="130"/>
      <c r="H43" s="129"/>
      <c r="I43" s="140"/>
      <c r="J43" s="140"/>
      <c r="K43" s="140"/>
      <c r="L43" s="1230"/>
      <c r="M43" s="1230"/>
    </row>
    <row r="44" spans="1:15">
      <c r="A44" s="1161"/>
      <c r="B44" s="129"/>
      <c r="C44" s="129"/>
      <c r="D44" s="129"/>
      <c r="E44" s="129"/>
      <c r="F44" s="1334"/>
      <c r="G44" s="114"/>
      <c r="H44" s="114"/>
      <c r="I44" s="52"/>
      <c r="J44" s="151"/>
      <c r="K44" s="151"/>
      <c r="L44" s="236"/>
      <c r="M44" s="114"/>
    </row>
    <row r="45" spans="1:15">
      <c r="A45" s="87"/>
      <c r="B45" s="1232" t="s">
        <v>15</v>
      </c>
      <c r="C45" s="87"/>
      <c r="D45" s="87"/>
      <c r="E45" s="87"/>
      <c r="F45" s="87"/>
      <c r="G45" s="87"/>
      <c r="H45" s="87"/>
      <c r="I45" s="87"/>
      <c r="J45" s="87"/>
      <c r="K45" s="88" t="s">
        <v>2</v>
      </c>
      <c r="L45" s="114"/>
      <c r="M45" s="114"/>
    </row>
    <row r="46" spans="1:15" ht="12.75" customHeight="1">
      <c r="A46" s="1553" t="s">
        <v>3</v>
      </c>
      <c r="B46" s="1553" t="s">
        <v>4</v>
      </c>
      <c r="C46" s="1554" t="s">
        <v>5</v>
      </c>
      <c r="D46" s="1554"/>
      <c r="E46" s="1554"/>
      <c r="F46" s="1553" t="s">
        <v>6</v>
      </c>
      <c r="G46" s="1553" t="s">
        <v>7</v>
      </c>
      <c r="H46" s="1553" t="s">
        <v>8</v>
      </c>
      <c r="I46" s="1553"/>
      <c r="J46" s="1553" t="s">
        <v>9</v>
      </c>
      <c r="K46" s="1553" t="s">
        <v>873</v>
      </c>
      <c r="L46" s="1553" t="s">
        <v>955</v>
      </c>
      <c r="M46" s="1553" t="s">
        <v>997</v>
      </c>
    </row>
    <row r="47" spans="1:15" ht="12.75" customHeight="1">
      <c r="A47" s="1553"/>
      <c r="B47" s="1553"/>
      <c r="C47" s="90" t="s">
        <v>10</v>
      </c>
      <c r="D47" s="90" t="s">
        <v>11</v>
      </c>
      <c r="E47" s="90" t="s">
        <v>12</v>
      </c>
      <c r="F47" s="1553"/>
      <c r="G47" s="1553"/>
      <c r="H47" s="1321" t="s">
        <v>13</v>
      </c>
      <c r="I47" s="1321" t="s">
        <v>14</v>
      </c>
      <c r="J47" s="1553"/>
      <c r="K47" s="1553"/>
      <c r="L47" s="1553"/>
      <c r="M47" s="1553"/>
    </row>
    <row r="48" spans="1:15">
      <c r="A48" s="93">
        <v>1</v>
      </c>
      <c r="B48" s="93" t="s">
        <v>15</v>
      </c>
      <c r="C48" s="95">
        <v>1</v>
      </c>
      <c r="D48" s="95">
        <v>1</v>
      </c>
      <c r="E48" s="95">
        <f t="shared" ref="E48" si="30">(C48*8+D48*4)/12</f>
        <v>1</v>
      </c>
      <c r="F48" s="505">
        <v>41122</v>
      </c>
      <c r="G48" s="505">
        <f>ROUND(F48*E48,2)</f>
        <v>41122</v>
      </c>
      <c r="H48" s="96"/>
      <c r="I48" s="505">
        <f>G48*H48</f>
        <v>0</v>
      </c>
      <c r="J48" s="505">
        <f>ROUND((G48+I48)*20%,2)</f>
        <v>8224.4</v>
      </c>
      <c r="K48" s="505">
        <f>G48+I48+J48</f>
        <v>49346.400000000001</v>
      </c>
      <c r="L48" s="505">
        <f>K48*1.04</f>
        <v>51320.256000000001</v>
      </c>
      <c r="M48" s="505">
        <f>L48*1.04</f>
        <v>53373.06624</v>
      </c>
      <c r="N48" s="109"/>
      <c r="O48" s="109"/>
    </row>
    <row r="49" spans="1:16" ht="12.75" customHeight="1">
      <c r="A49" s="93"/>
      <c r="B49" s="100" t="s">
        <v>21</v>
      </c>
      <c r="C49" s="506">
        <f>SUM(C48:C48)</f>
        <v>1</v>
      </c>
      <c r="D49" s="506">
        <f>SUM(D48:D48)</f>
        <v>1</v>
      </c>
      <c r="E49" s="506">
        <f>SUM(E48:E48)</f>
        <v>1</v>
      </c>
      <c r="F49" s="505">
        <f>SUM(F48)</f>
        <v>41122</v>
      </c>
      <c r="G49" s="507">
        <f>SUM(G48:G48)</f>
        <v>41122</v>
      </c>
      <c r="H49" s="96"/>
      <c r="I49" s="507">
        <f>SUM(I48:I48)</f>
        <v>0</v>
      </c>
      <c r="J49" s="507">
        <f>SUM(J48:J48)</f>
        <v>8224.4</v>
      </c>
      <c r="K49" s="507">
        <f>SUM(K48:K48)</f>
        <v>49346.400000000001</v>
      </c>
      <c r="L49" s="507">
        <f t="shared" ref="L49:M49" si="31">SUM(L48:L48)</f>
        <v>51320.256000000001</v>
      </c>
      <c r="M49" s="507">
        <f t="shared" si="31"/>
        <v>53373.06624</v>
      </c>
    </row>
    <row r="50" spans="1:16">
      <c r="A50" s="93"/>
      <c r="B50" s="601" t="s">
        <v>22</v>
      </c>
      <c r="C50" s="602"/>
      <c r="D50" s="602"/>
      <c r="E50" s="603"/>
      <c r="F50" s="511"/>
      <c r="G50" s="510">
        <f>ROUND(G49*12,2)</f>
        <v>493464</v>
      </c>
      <c r="H50" s="603"/>
      <c r="I50" s="510">
        <f t="shared" ref="I50:J50" si="32">ROUND(I49*12,2)</f>
        <v>0</v>
      </c>
      <c r="J50" s="510">
        <f t="shared" si="32"/>
        <v>98692.800000000003</v>
      </c>
      <c r="K50" s="510">
        <f>ROUND(K49*8,2)</f>
        <v>394771.20000000001</v>
      </c>
      <c r="L50" s="510">
        <f>ROUND(L49*12,2)</f>
        <v>615843.06999999995</v>
      </c>
      <c r="M50" s="510">
        <f t="shared" ref="M50" si="33">ROUND(M49*12,2)</f>
        <v>640476.79</v>
      </c>
      <c r="O50" s="109"/>
    </row>
    <row r="51" spans="1:16">
      <c r="A51" s="114"/>
      <c r="B51" s="129"/>
      <c r="C51" s="114"/>
      <c r="D51" s="201" t="s">
        <v>24</v>
      </c>
      <c r="E51" s="149"/>
      <c r="F51" s="149"/>
      <c r="G51" s="114"/>
      <c r="H51" s="114"/>
      <c r="I51" s="151"/>
      <c r="J51" s="197">
        <v>0.04</v>
      </c>
      <c r="K51" s="1100">
        <f>K49*3*4%</f>
        <v>5921.5680000000002</v>
      </c>
      <c r="L51" s="1100">
        <f>L49*3*4%</f>
        <v>6158.4307200000003</v>
      </c>
      <c r="M51" s="1100">
        <f>M49*3*4%</f>
        <v>6404.7679487999994</v>
      </c>
      <c r="O51" s="109"/>
    </row>
    <row r="52" spans="1:16">
      <c r="A52" s="114"/>
      <c r="B52" s="129"/>
      <c r="C52" s="114"/>
      <c r="D52" s="149" t="s">
        <v>23</v>
      </c>
      <c r="E52" s="149"/>
      <c r="F52" s="149"/>
      <c r="G52" s="114"/>
      <c r="H52" s="114"/>
      <c r="I52" s="114"/>
      <c r="J52" s="129"/>
      <c r="K52" s="130">
        <f>K50+K51</f>
        <v>400692.76800000004</v>
      </c>
      <c r="L52" s="130">
        <f t="shared" ref="L52" si="34">L50+L51</f>
        <v>622001.50071999989</v>
      </c>
      <c r="M52" s="130">
        <f t="shared" ref="M52" si="35">M50+M51</f>
        <v>646881.55794880004</v>
      </c>
      <c r="O52" s="109"/>
    </row>
    <row r="53" spans="1:16" ht="12.75" customHeight="1">
      <c r="A53" s="114"/>
      <c r="B53" s="129"/>
      <c r="C53" s="114"/>
      <c r="D53" s="114" t="s">
        <v>26</v>
      </c>
      <c r="E53" s="114"/>
      <c r="F53" s="114"/>
      <c r="G53" s="114"/>
      <c r="H53" s="114"/>
      <c r="I53" s="151"/>
      <c r="J53" s="134">
        <f>ROUND(K53/K55,2)</f>
        <v>0.25</v>
      </c>
      <c r="K53" s="541">
        <f>ROUND(K52*25/75,2)</f>
        <v>133564.26</v>
      </c>
      <c r="L53" s="541">
        <f>ROUND(L52*25/75,2)</f>
        <v>207333.83</v>
      </c>
      <c r="M53" s="541">
        <f>ROUND(M52*25/75,2)</f>
        <v>215627.19</v>
      </c>
      <c r="O53" s="109"/>
    </row>
    <row r="54" spans="1:16" ht="12.75" customHeight="1">
      <c r="A54" s="114"/>
      <c r="B54" s="129"/>
      <c r="C54" s="114"/>
      <c r="D54" s="115" t="s">
        <v>27</v>
      </c>
      <c r="E54" s="114"/>
      <c r="F54" s="114"/>
      <c r="G54" s="114"/>
      <c r="H54" s="134"/>
      <c r="I54" s="52"/>
      <c r="J54" s="52"/>
      <c r="K54" s="52">
        <f>K52+K53</f>
        <v>534257.02800000005</v>
      </c>
      <c r="L54" s="52">
        <f>L52+L53</f>
        <v>829335.33071999985</v>
      </c>
      <c r="M54" s="52">
        <f>M52+M53</f>
        <v>862508.74794879998</v>
      </c>
      <c r="O54" s="109"/>
    </row>
    <row r="55" spans="1:16">
      <c r="A55" s="114"/>
      <c r="B55" s="129"/>
      <c r="C55" s="129"/>
      <c r="D55" s="115" t="s">
        <v>28</v>
      </c>
      <c r="E55" s="115"/>
      <c r="F55" s="139"/>
      <c r="G55" s="115"/>
      <c r="H55" s="115"/>
      <c r="I55" s="140"/>
      <c r="J55" s="129"/>
      <c r="K55" s="130">
        <f>K54</f>
        <v>534257.02800000005</v>
      </c>
      <c r="L55" s="130">
        <f>L54</f>
        <v>829335.33071999985</v>
      </c>
      <c r="M55" s="130">
        <f>M54</f>
        <v>862508.74794879998</v>
      </c>
      <c r="O55" s="109"/>
      <c r="P55" s="109"/>
    </row>
    <row r="56" spans="1:16">
      <c r="A56" s="114"/>
      <c r="B56" s="129"/>
      <c r="C56" s="129"/>
      <c r="D56" s="115" t="s">
        <v>29</v>
      </c>
      <c r="E56" s="115"/>
      <c r="F56" s="139"/>
      <c r="G56" s="115"/>
      <c r="H56" s="115"/>
      <c r="I56" s="140"/>
      <c r="J56" s="134">
        <v>0.30199999999999999</v>
      </c>
      <c r="K56" s="52">
        <f>ROUND(K55*J56,2)</f>
        <v>161345.62</v>
      </c>
      <c r="L56" s="52">
        <f>ROUND(L55*J56,2)</f>
        <v>250459.27</v>
      </c>
      <c r="M56" s="52">
        <f>ROUND(M55*J56,2)</f>
        <v>260477.64</v>
      </c>
      <c r="O56" s="109"/>
      <c r="P56" s="109"/>
    </row>
    <row r="57" spans="1:16">
      <c r="A57" s="114"/>
      <c r="B57" s="129"/>
      <c r="C57" s="129"/>
      <c r="D57" s="115" t="s">
        <v>27</v>
      </c>
      <c r="E57" s="129"/>
      <c r="F57" s="144"/>
      <c r="G57" s="129"/>
      <c r="H57" s="129"/>
      <c r="I57" s="130"/>
      <c r="J57" s="129"/>
      <c r="K57" s="52">
        <f>SUM(K55:K56)</f>
        <v>695602.64800000004</v>
      </c>
      <c r="L57" s="52">
        <f>SUM(L55:L56)</f>
        <v>1079794.6007199998</v>
      </c>
      <c r="M57" s="52">
        <f>SUM(M55:M56)</f>
        <v>1122986.3879487999</v>
      </c>
      <c r="O57" s="109"/>
      <c r="P57" s="109"/>
    </row>
    <row r="58" spans="1:16" ht="12.75" customHeight="1">
      <c r="A58" s="114"/>
      <c r="B58" s="129"/>
      <c r="C58" s="129"/>
      <c r="D58" s="115"/>
      <c r="E58" s="129"/>
      <c r="F58" s="144"/>
      <c r="G58" s="129"/>
      <c r="H58" s="129"/>
      <c r="I58" s="130"/>
      <c r="J58" s="129"/>
      <c r="K58" s="52"/>
      <c r="L58" s="114"/>
      <c r="M58" s="114"/>
      <c r="O58" s="109"/>
    </row>
    <row r="59" spans="1:16">
      <c r="A59" s="87"/>
      <c r="B59" s="1232" t="s">
        <v>980</v>
      </c>
      <c r="C59" s="87"/>
      <c r="D59" s="87"/>
      <c r="E59" s="87"/>
      <c r="F59" s="87"/>
      <c r="G59" s="87"/>
      <c r="H59" s="87"/>
      <c r="I59" s="87"/>
      <c r="J59" s="87"/>
      <c r="K59" s="88" t="s">
        <v>2</v>
      </c>
      <c r="L59" s="114"/>
      <c r="M59" s="114"/>
      <c r="O59" s="109"/>
    </row>
    <row r="60" spans="1:16" ht="12.75" customHeight="1">
      <c r="A60" s="1683" t="s">
        <v>3</v>
      </c>
      <c r="B60" s="1683" t="s">
        <v>4</v>
      </c>
      <c r="C60" s="1689" t="s">
        <v>5</v>
      </c>
      <c r="D60" s="1690"/>
      <c r="E60" s="1691"/>
      <c r="F60" s="1683" t="s">
        <v>6</v>
      </c>
      <c r="G60" s="1683" t="s">
        <v>7</v>
      </c>
      <c r="H60" s="1685" t="s">
        <v>8</v>
      </c>
      <c r="I60" s="1686"/>
      <c r="J60" s="1683" t="s">
        <v>9</v>
      </c>
      <c r="K60" s="1553" t="s">
        <v>873</v>
      </c>
      <c r="L60" s="1553" t="s">
        <v>955</v>
      </c>
      <c r="M60" s="1553" t="s">
        <v>997</v>
      </c>
      <c r="O60" s="109"/>
    </row>
    <row r="61" spans="1:16" ht="12.75" customHeight="1">
      <c r="A61" s="1684"/>
      <c r="B61" s="1684"/>
      <c r="C61" s="90" t="s">
        <v>10</v>
      </c>
      <c r="D61" s="90" t="s">
        <v>11</v>
      </c>
      <c r="E61" s="90" t="s">
        <v>12</v>
      </c>
      <c r="F61" s="1684"/>
      <c r="G61" s="1684"/>
      <c r="H61" s="1321" t="s">
        <v>13</v>
      </c>
      <c r="I61" s="1321" t="s">
        <v>14</v>
      </c>
      <c r="J61" s="1684"/>
      <c r="K61" s="1553"/>
      <c r="L61" s="1553"/>
      <c r="M61" s="1553"/>
    </row>
    <row r="62" spans="1:16">
      <c r="A62" s="93">
        <v>1</v>
      </c>
      <c r="B62" s="93" t="s">
        <v>657</v>
      </c>
      <c r="C62" s="95">
        <v>0.5</v>
      </c>
      <c r="D62" s="95">
        <v>0.5</v>
      </c>
      <c r="E62" s="95">
        <f t="shared" ref="E62:E63" si="36">(C62*8+D62*4)/12</f>
        <v>0.5</v>
      </c>
      <c r="F62" s="505">
        <v>28788</v>
      </c>
      <c r="G62" s="505">
        <f>ROUND(F62*E62,2)</f>
        <v>14394</v>
      </c>
      <c r="H62" s="96"/>
      <c r="I62" s="505">
        <f>G62*H62</f>
        <v>0</v>
      </c>
      <c r="J62" s="505">
        <f t="shared" ref="J62:J63" si="37">ROUND((G62+I62)*20%,2)</f>
        <v>2878.8</v>
      </c>
      <c r="K62" s="505">
        <f>G62+I62+J62</f>
        <v>17272.8</v>
      </c>
      <c r="L62" s="505">
        <f>K62*1.04</f>
        <v>17963.712</v>
      </c>
      <c r="M62" s="505">
        <f>L62*1.04</f>
        <v>18682.260480000001</v>
      </c>
      <c r="N62" s="109"/>
      <c r="O62" s="109"/>
    </row>
    <row r="63" spans="1:16" ht="12.75" customHeight="1">
      <c r="A63" s="93">
        <v>2</v>
      </c>
      <c r="B63" s="93" t="s">
        <v>20</v>
      </c>
      <c r="C63" s="95">
        <v>0.5</v>
      </c>
      <c r="D63" s="95">
        <v>0.5</v>
      </c>
      <c r="E63" s="95">
        <f t="shared" si="36"/>
        <v>0.5</v>
      </c>
      <c r="F63" s="505">
        <v>7484</v>
      </c>
      <c r="G63" s="505">
        <f t="shared" ref="G63" si="38">ROUND(F63*E63,2)</f>
        <v>3742</v>
      </c>
      <c r="H63" s="96"/>
      <c r="I63" s="505">
        <f>G63*H63</f>
        <v>0</v>
      </c>
      <c r="J63" s="505">
        <f t="shared" si="37"/>
        <v>748.4</v>
      </c>
      <c r="K63" s="505">
        <f>G63+I63+J63</f>
        <v>4490.3999999999996</v>
      </c>
      <c r="L63" s="505">
        <f>K63*1.04</f>
        <v>4670.0159999999996</v>
      </c>
      <c r="M63" s="505">
        <f>L63*1.04</f>
        <v>4856.81664</v>
      </c>
      <c r="N63" s="109"/>
      <c r="O63" s="109"/>
    </row>
    <row r="64" spans="1:16">
      <c r="A64" s="93"/>
      <c r="B64" s="100" t="s">
        <v>21</v>
      </c>
      <c r="C64" s="506">
        <f>SUM(C62:C63)</f>
        <v>1</v>
      </c>
      <c r="D64" s="506">
        <f>SUM(D62:D63)</f>
        <v>1</v>
      </c>
      <c r="E64" s="506">
        <f>SUM(E62:E63)</f>
        <v>1</v>
      </c>
      <c r="F64" s="505">
        <f>SUM(F62:F63)</f>
        <v>36272</v>
      </c>
      <c r="G64" s="507">
        <f>SUM(G62:G63)</f>
        <v>18136</v>
      </c>
      <c r="H64" s="96"/>
      <c r="I64" s="507">
        <f>SUM(I62:I63)</f>
        <v>0</v>
      </c>
      <c r="J64" s="507">
        <f>SUM(J62:J63)</f>
        <v>3627.2000000000003</v>
      </c>
      <c r="K64" s="507">
        <f>SUM(K62:K63)</f>
        <v>21763.199999999997</v>
      </c>
      <c r="L64" s="507">
        <f t="shared" ref="L64:M64" si="39">SUM(L62:L63)</f>
        <v>22633.727999999999</v>
      </c>
      <c r="M64" s="507">
        <f t="shared" si="39"/>
        <v>23539.077120000002</v>
      </c>
    </row>
    <row r="65" spans="1:16">
      <c r="A65" s="93"/>
      <c r="B65" s="601" t="s">
        <v>22</v>
      </c>
      <c r="C65" s="602"/>
      <c r="D65" s="602"/>
      <c r="E65" s="603"/>
      <c r="F65" s="511"/>
      <c r="G65" s="510">
        <f>ROUND(G64*12,2)</f>
        <v>217632</v>
      </c>
      <c r="H65" s="603"/>
      <c r="I65" s="510">
        <f t="shared" ref="I65:J65" si="40">ROUND(I64*12,2)</f>
        <v>0</v>
      </c>
      <c r="J65" s="510">
        <f t="shared" si="40"/>
        <v>43526.400000000001</v>
      </c>
      <c r="K65" s="510">
        <f>ROUND(K64*8,2)</f>
        <v>174105.60000000001</v>
      </c>
      <c r="L65" s="510">
        <f t="shared" ref="L65:M65" si="41">ROUND(L64*12,2)</f>
        <v>271604.74</v>
      </c>
      <c r="M65" s="510">
        <f t="shared" si="41"/>
        <v>282468.93</v>
      </c>
    </row>
    <row r="66" spans="1:16">
      <c r="A66" s="114"/>
      <c r="B66" s="129"/>
      <c r="C66" s="114"/>
      <c r="D66" s="201" t="s">
        <v>24</v>
      </c>
      <c r="E66" s="149"/>
      <c r="F66" s="149"/>
      <c r="G66" s="114"/>
      <c r="H66" s="114"/>
      <c r="I66" s="151"/>
      <c r="J66" s="197">
        <v>0.04</v>
      </c>
      <c r="K66" s="1100">
        <f>K64*3*4%</f>
        <v>2611.5839999999998</v>
      </c>
      <c r="L66" s="1100">
        <f>L64*3*4%</f>
        <v>2716.04736</v>
      </c>
      <c r="M66" s="1100">
        <f>M64*3*4%</f>
        <v>2824.6892544000002</v>
      </c>
    </row>
    <row r="67" spans="1:16">
      <c r="A67" s="114"/>
      <c r="B67" s="129"/>
      <c r="C67" s="114"/>
      <c r="D67" s="201" t="s">
        <v>741</v>
      </c>
      <c r="E67" s="149"/>
      <c r="F67" s="149"/>
      <c r="G67" s="114"/>
      <c r="H67" s="114"/>
      <c r="I67" s="151"/>
      <c r="J67" s="197"/>
      <c r="K67" s="130">
        <f>SUM(K65:K66)</f>
        <v>176717.18400000001</v>
      </c>
      <c r="L67" s="130">
        <f t="shared" ref="L67:M67" si="42">SUM(L65:L66)</f>
        <v>274320.78736000002</v>
      </c>
      <c r="M67" s="130">
        <f t="shared" si="42"/>
        <v>285293.61925440002</v>
      </c>
    </row>
    <row r="68" spans="1:16" ht="12.75" customHeight="1">
      <c r="A68" s="114"/>
      <c r="B68" s="129"/>
      <c r="C68" s="114"/>
      <c r="D68" s="114" t="s">
        <v>26</v>
      </c>
      <c r="E68" s="114"/>
      <c r="F68" s="114"/>
      <c r="G68" s="114"/>
      <c r="H68" s="114"/>
      <c r="I68" s="151"/>
      <c r="J68" s="134">
        <f>ROUND(K68/K69,2)</f>
        <v>0.43</v>
      </c>
      <c r="K68" s="541">
        <f>ROUND(K67*43/57,2)</f>
        <v>133312.95999999999</v>
      </c>
      <c r="L68" s="541">
        <f t="shared" ref="L68:M68" si="43">ROUND(L67*43/57,2)</f>
        <v>206943.75</v>
      </c>
      <c r="M68" s="541">
        <f t="shared" si="43"/>
        <v>215221.5</v>
      </c>
    </row>
    <row r="69" spans="1:16">
      <c r="A69" s="114"/>
      <c r="B69" s="129"/>
      <c r="C69" s="129"/>
      <c r="D69" s="115" t="s">
        <v>27</v>
      </c>
      <c r="E69" s="144"/>
      <c r="F69" s="115"/>
      <c r="G69" s="115"/>
      <c r="H69" s="115"/>
      <c r="I69" s="140"/>
      <c r="J69" s="144"/>
      <c r="K69" s="52">
        <f>K67+K68</f>
        <v>310030.14399999997</v>
      </c>
      <c r="L69" s="52">
        <f t="shared" ref="L69:M69" si="44">L67+L68</f>
        <v>481264.53736000002</v>
      </c>
      <c r="M69" s="52">
        <f t="shared" si="44"/>
        <v>500515.11925440002</v>
      </c>
    </row>
    <row r="70" spans="1:16">
      <c r="A70" s="114"/>
      <c r="B70" s="129"/>
      <c r="C70" s="129"/>
      <c r="D70" s="115" t="s">
        <v>28</v>
      </c>
      <c r="E70" s="115"/>
      <c r="F70" s="139"/>
      <c r="G70" s="115"/>
      <c r="H70" s="115"/>
      <c r="I70" s="140"/>
      <c r="J70" s="129"/>
      <c r="K70" s="130">
        <f>K69</f>
        <v>310030.14399999997</v>
      </c>
      <c r="L70" s="130">
        <f t="shared" ref="L70:M70" si="45">L69</f>
        <v>481264.53736000002</v>
      </c>
      <c r="M70" s="130">
        <f t="shared" si="45"/>
        <v>500515.11925440002</v>
      </c>
      <c r="O70" s="109"/>
      <c r="P70" s="109"/>
    </row>
    <row r="71" spans="1:16">
      <c r="A71" s="114"/>
      <c r="B71" s="129"/>
      <c r="C71" s="129"/>
      <c r="D71" s="115" t="s">
        <v>29</v>
      </c>
      <c r="E71" s="115"/>
      <c r="F71" s="139"/>
      <c r="G71" s="115"/>
      <c r="H71" s="115"/>
      <c r="I71" s="140"/>
      <c r="J71" s="134">
        <v>0.30199999999999999</v>
      </c>
      <c r="K71" s="52">
        <f>ROUND(K70*J71,2)-0.01</f>
        <v>93629.090000000011</v>
      </c>
      <c r="L71" s="52">
        <f>ROUND(L70*J71,2)</f>
        <v>145341.89000000001</v>
      </c>
      <c r="M71" s="52">
        <f>ROUND(M70*J71,2)</f>
        <v>151155.57</v>
      </c>
      <c r="O71" s="109"/>
      <c r="P71" s="109"/>
    </row>
    <row r="72" spans="1:16">
      <c r="A72" s="114"/>
      <c r="B72" s="129"/>
      <c r="C72" s="129"/>
      <c r="D72" s="115" t="s">
        <v>27</v>
      </c>
      <c r="E72" s="129"/>
      <c r="F72" s="144"/>
      <c r="G72" s="129"/>
      <c r="H72" s="129"/>
      <c r="I72" s="130"/>
      <c r="J72" s="129"/>
      <c r="K72" s="52">
        <f>SUM(K70:K71)</f>
        <v>403659.234</v>
      </c>
      <c r="L72" s="52">
        <f>SUM(L70:L71)</f>
        <v>626606.42736000009</v>
      </c>
      <c r="M72" s="52">
        <f t="shared" ref="M72" si="46">SUM(M70:M71)</f>
        <v>651670.68925440009</v>
      </c>
      <c r="O72" s="109"/>
      <c r="P72" s="109"/>
    </row>
    <row r="73" spans="1:16" ht="12.75" customHeight="1">
      <c r="A73" s="114"/>
      <c r="B73" s="129"/>
      <c r="C73" s="129"/>
      <c r="D73" s="129"/>
      <c r="E73" s="129"/>
      <c r="F73" s="144"/>
      <c r="G73" s="129"/>
      <c r="H73" s="129"/>
      <c r="I73" s="130"/>
      <c r="J73" s="129"/>
      <c r="K73" s="52"/>
      <c r="L73" s="114"/>
      <c r="M73" s="114"/>
    </row>
    <row r="74" spans="1:16">
      <c r="A74" s="87"/>
      <c r="B74" s="1232" t="s">
        <v>19</v>
      </c>
      <c r="C74" s="87"/>
      <c r="D74" s="87"/>
      <c r="E74" s="87"/>
      <c r="F74" s="87"/>
      <c r="G74" s="87"/>
      <c r="H74" s="87"/>
      <c r="I74" s="87"/>
      <c r="J74" s="87"/>
      <c r="K74" s="88" t="s">
        <v>2</v>
      </c>
      <c r="L74" s="114"/>
      <c r="M74" s="114"/>
    </row>
    <row r="75" spans="1:16" ht="12.75" customHeight="1">
      <c r="A75" s="1683" t="s">
        <v>3</v>
      </c>
      <c r="B75" s="1683" t="s">
        <v>4</v>
      </c>
      <c r="C75" s="1689" t="s">
        <v>5</v>
      </c>
      <c r="D75" s="1690"/>
      <c r="E75" s="1691"/>
      <c r="F75" s="1683" t="s">
        <v>6</v>
      </c>
      <c r="G75" s="1683" t="s">
        <v>7</v>
      </c>
      <c r="H75" s="1685" t="s">
        <v>8</v>
      </c>
      <c r="I75" s="1686"/>
      <c r="J75" s="1683" t="s">
        <v>9</v>
      </c>
      <c r="K75" s="1553" t="s">
        <v>873</v>
      </c>
      <c r="L75" s="1553" t="s">
        <v>955</v>
      </c>
      <c r="M75" s="1553" t="s">
        <v>997</v>
      </c>
    </row>
    <row r="76" spans="1:16" ht="12.75" customHeight="1">
      <c r="A76" s="1684"/>
      <c r="B76" s="1684"/>
      <c r="C76" s="90" t="s">
        <v>10</v>
      </c>
      <c r="D76" s="90" t="s">
        <v>11</v>
      </c>
      <c r="E76" s="90" t="s">
        <v>12</v>
      </c>
      <c r="F76" s="1684"/>
      <c r="G76" s="1684"/>
      <c r="H76" s="1321" t="s">
        <v>13</v>
      </c>
      <c r="I76" s="1321" t="s">
        <v>14</v>
      </c>
      <c r="J76" s="1684"/>
      <c r="K76" s="1553"/>
      <c r="L76" s="1553"/>
      <c r="M76" s="1553"/>
    </row>
    <row r="77" spans="1:16">
      <c r="A77" s="93">
        <v>1</v>
      </c>
      <c r="B77" s="93" t="s">
        <v>19</v>
      </c>
      <c r="C77" s="95">
        <v>6.6</v>
      </c>
      <c r="D77" s="95">
        <v>6.6</v>
      </c>
      <c r="E77" s="95">
        <f t="shared" ref="E77" si="47">(C77*8+D77*4)/12</f>
        <v>6.5999999999999988</v>
      </c>
      <c r="F77" s="505">
        <v>11736</v>
      </c>
      <c r="G77" s="505">
        <f t="shared" ref="G77" si="48">ROUND(F77*E77,2)</f>
        <v>77457.600000000006</v>
      </c>
      <c r="H77" s="96"/>
      <c r="I77" s="505">
        <f>ROUND(G77*H77,2)</f>
        <v>0</v>
      </c>
      <c r="J77" s="505">
        <f t="shared" ref="J77" si="49">ROUND((G77+I77)*20%,2)</f>
        <v>15491.52</v>
      </c>
      <c r="K77" s="505">
        <f>G77+I77+J77</f>
        <v>92949.12000000001</v>
      </c>
      <c r="L77" s="505">
        <f>K77*1.04</f>
        <v>96667.084800000011</v>
      </c>
      <c r="M77" s="505">
        <f>L77*1.04</f>
        <v>100533.76819200002</v>
      </c>
      <c r="N77" s="109"/>
      <c r="O77" s="109"/>
    </row>
    <row r="78" spans="1:16" ht="12.75" customHeight="1" thickBot="1">
      <c r="A78" s="93"/>
      <c r="B78" s="100" t="s">
        <v>21</v>
      </c>
      <c r="C78" s="506">
        <f>SUM(C77:C77)</f>
        <v>6.6</v>
      </c>
      <c r="D78" s="506">
        <f>SUM(D77:D77)</f>
        <v>6.6</v>
      </c>
      <c r="E78" s="506">
        <f>SUM(E77:E77)</f>
        <v>6.5999999999999988</v>
      </c>
      <c r="F78" s="505">
        <f>SUM(F77)</f>
        <v>11736</v>
      </c>
      <c r="G78" s="507">
        <f>SUM(G77:G77)</f>
        <v>77457.600000000006</v>
      </c>
      <c r="H78" s="96"/>
      <c r="I78" s="507">
        <f>SUM(I77:I77)</f>
        <v>0</v>
      </c>
      <c r="J78" s="507">
        <f>SUM(J77:J77)</f>
        <v>15491.52</v>
      </c>
      <c r="K78" s="507">
        <f>SUM(K77:K77)</f>
        <v>92949.12000000001</v>
      </c>
      <c r="L78" s="507">
        <f t="shared" ref="L78:M78" si="50">SUM(L77:L77)</f>
        <v>96667.084800000011</v>
      </c>
      <c r="M78" s="507">
        <f t="shared" si="50"/>
        <v>100533.76819200002</v>
      </c>
    </row>
    <row r="79" spans="1:16">
      <c r="A79" s="93"/>
      <c r="B79" s="102" t="s">
        <v>22</v>
      </c>
      <c r="C79" s="103"/>
      <c r="D79" s="103"/>
      <c r="E79" s="104"/>
      <c r="F79" s="106"/>
      <c r="G79" s="1068">
        <f>ROUND(G78*12,2)</f>
        <v>929491.2</v>
      </c>
      <c r="H79" s="104"/>
      <c r="I79" s="1068">
        <f t="shared" ref="I79:J79" si="51">ROUND(I78*12,2)</f>
        <v>0</v>
      </c>
      <c r="J79" s="1068">
        <f t="shared" si="51"/>
        <v>185898.23999999999</v>
      </c>
      <c r="K79" s="510">
        <f>ROUND(K78*8,2)</f>
        <v>743592.95999999996</v>
      </c>
      <c r="L79" s="510">
        <f t="shared" ref="L79:M79" si="52">ROUND(L78*12,2)</f>
        <v>1160005.02</v>
      </c>
      <c r="M79" s="510">
        <f t="shared" si="52"/>
        <v>1206405.22</v>
      </c>
    </row>
    <row r="80" spans="1:16">
      <c r="A80" s="114"/>
      <c r="B80" s="129"/>
      <c r="C80" s="114"/>
      <c r="D80" s="201" t="s">
        <v>24</v>
      </c>
      <c r="E80" s="149"/>
      <c r="F80" s="149"/>
      <c r="G80" s="114"/>
      <c r="H80" s="114"/>
      <c r="I80" s="151"/>
      <c r="J80" s="197">
        <v>0.04</v>
      </c>
      <c r="K80" s="1100">
        <f>K78*3*4%</f>
        <v>11153.894400000003</v>
      </c>
      <c r="L80" s="1100">
        <f>L78*3*4%</f>
        <v>11600.050176000002</v>
      </c>
      <c r="M80" s="1100">
        <f>M78*3*4%</f>
        <v>12064.052183040003</v>
      </c>
    </row>
    <row r="81" spans="1:17">
      <c r="A81" s="114"/>
      <c r="B81" s="129"/>
      <c r="C81" s="114"/>
      <c r="D81" s="1688" t="s">
        <v>741</v>
      </c>
      <c r="E81" s="1688"/>
      <c r="F81" s="149"/>
      <c r="G81" s="114"/>
      <c r="H81" s="114"/>
      <c r="I81" s="151"/>
      <c r="J81" s="197"/>
      <c r="K81" s="130">
        <f>SUM(K79:K80)</f>
        <v>754746.85439999995</v>
      </c>
      <c r="L81" s="130">
        <f t="shared" ref="L81:M81" si="53">SUM(L79:L80)</f>
        <v>1171605.070176</v>
      </c>
      <c r="M81" s="130">
        <f t="shared" si="53"/>
        <v>1218469.2721830399</v>
      </c>
    </row>
    <row r="82" spans="1:17" ht="12.75" customHeight="1">
      <c r="A82" s="114"/>
      <c r="B82" s="129"/>
      <c r="C82" s="114"/>
      <c r="D82" s="114" t="s">
        <v>26</v>
      </c>
      <c r="E82" s="114"/>
      <c r="F82" s="114"/>
      <c r="G82" s="114"/>
      <c r="H82" s="114"/>
      <c r="I82" s="670"/>
      <c r="J82" s="134">
        <f>ROUND(K82/K84,2)</f>
        <v>0.4</v>
      </c>
      <c r="K82" s="541">
        <f>ROUND(K81*40/60,2)</f>
        <v>503164.57</v>
      </c>
      <c r="L82" s="541">
        <f t="shared" ref="L82:M82" si="54">ROUND(L81*40/60,2)</f>
        <v>781070.05</v>
      </c>
      <c r="M82" s="541">
        <f t="shared" si="54"/>
        <v>812312.85</v>
      </c>
      <c r="O82" s="109"/>
      <c r="P82" s="109"/>
      <c r="Q82" s="109"/>
    </row>
    <row r="83" spans="1:17">
      <c r="A83" s="114"/>
      <c r="B83" s="129"/>
      <c r="C83" s="114"/>
      <c r="D83" s="115" t="s">
        <v>27</v>
      </c>
      <c r="E83" s="115"/>
      <c r="F83" s="115"/>
      <c r="G83" s="115"/>
      <c r="H83" s="115"/>
      <c r="I83" s="1074"/>
      <c r="J83" s="1075"/>
      <c r="K83" s="1076">
        <f>K81+K82</f>
        <v>1257911.4243999999</v>
      </c>
      <c r="L83" s="1076">
        <f t="shared" ref="L83:M83" si="55">L81+L82</f>
        <v>1952675.1201760001</v>
      </c>
      <c r="M83" s="1076">
        <f t="shared" si="55"/>
        <v>2030782.1221830398</v>
      </c>
      <c r="O83" s="109"/>
      <c r="P83" s="109"/>
      <c r="Q83" s="109"/>
    </row>
    <row r="84" spans="1:17">
      <c r="A84" s="114"/>
      <c r="B84" s="129"/>
      <c r="C84" s="129"/>
      <c r="D84" s="115" t="s">
        <v>28</v>
      </c>
      <c r="E84" s="115"/>
      <c r="F84" s="139"/>
      <c r="G84" s="115"/>
      <c r="H84" s="115"/>
      <c r="I84" s="140"/>
      <c r="J84" s="129"/>
      <c r="K84" s="130">
        <f>K83</f>
        <v>1257911.4243999999</v>
      </c>
      <c r="L84" s="130">
        <f t="shared" ref="L84:M84" si="56">L83</f>
        <v>1952675.1201760001</v>
      </c>
      <c r="M84" s="130">
        <f t="shared" si="56"/>
        <v>2030782.1221830398</v>
      </c>
      <c r="O84" s="109"/>
      <c r="P84" s="109"/>
      <c r="Q84" s="109"/>
    </row>
    <row r="85" spans="1:17">
      <c r="A85" s="114"/>
      <c r="B85" s="129"/>
      <c r="C85" s="129"/>
      <c r="D85" s="115" t="s">
        <v>29</v>
      </c>
      <c r="E85" s="115"/>
      <c r="F85" s="139"/>
      <c r="G85" s="115"/>
      <c r="H85" s="115"/>
      <c r="I85" s="140"/>
      <c r="J85" s="134">
        <v>0.30199999999999999</v>
      </c>
      <c r="K85" s="52">
        <f>ROUND(K84*J85,2)</f>
        <v>379889.25</v>
      </c>
      <c r="L85" s="52">
        <f>ROUND(L84*J85,2)</f>
        <v>589707.89</v>
      </c>
      <c r="M85" s="52">
        <f>ROUND(M84*J85,2)</f>
        <v>613296.19999999995</v>
      </c>
      <c r="O85" s="109"/>
      <c r="P85" s="109"/>
      <c r="Q85" s="109"/>
    </row>
    <row r="86" spans="1:17">
      <c r="A86" s="114"/>
      <c r="B86" s="129"/>
      <c r="C86" s="129"/>
      <c r="D86" s="115" t="s">
        <v>27</v>
      </c>
      <c r="E86" s="129"/>
      <c r="F86" s="144"/>
      <c r="G86" s="129"/>
      <c r="H86" s="129"/>
      <c r="I86" s="130"/>
      <c r="J86" s="129"/>
      <c r="K86" s="52">
        <f>SUM(K84:K85)</f>
        <v>1637800.6743999999</v>
      </c>
      <c r="L86" s="52">
        <f>SUM(L84:L85)</f>
        <v>2542383.0101760002</v>
      </c>
      <c r="M86" s="52">
        <f t="shared" ref="M86" si="57">SUM(M84:M85)</f>
        <v>2644078.32218304</v>
      </c>
      <c r="O86" s="109"/>
      <c r="P86" s="109"/>
      <c r="Q86" s="109"/>
    </row>
    <row r="87" spans="1:17" ht="12.75" customHeight="1">
      <c r="A87" s="114"/>
      <c r="B87" s="129"/>
      <c r="C87" s="129"/>
      <c r="D87" s="115"/>
      <c r="E87" s="129"/>
      <c r="F87" s="144"/>
      <c r="G87" s="129"/>
      <c r="H87" s="129"/>
      <c r="I87" s="130"/>
      <c r="J87" s="129"/>
      <c r="K87" s="52"/>
      <c r="L87" s="151"/>
      <c r="M87" s="151"/>
    </row>
    <row r="88" spans="1:17" ht="12.75" customHeight="1">
      <c r="A88" s="114"/>
      <c r="B88" s="129"/>
      <c r="C88" s="129"/>
      <c r="D88" s="129"/>
      <c r="E88" s="129"/>
      <c r="F88" s="144"/>
      <c r="G88" s="129"/>
      <c r="H88" s="129"/>
      <c r="I88" s="130"/>
      <c r="J88" s="129"/>
      <c r="K88" s="52"/>
      <c r="L88" s="114"/>
      <c r="M88" s="114"/>
    </row>
    <row r="89" spans="1:17">
      <c r="A89" s="114"/>
      <c r="B89" s="1687" t="s">
        <v>661</v>
      </c>
      <c r="C89" s="1687"/>
      <c r="D89" s="1687"/>
      <c r="E89" s="129"/>
      <c r="F89" s="144"/>
      <c r="G89" s="129"/>
      <c r="H89" s="129"/>
      <c r="I89" s="130"/>
      <c r="J89" s="130"/>
      <c r="K89" s="52"/>
      <c r="L89" s="114"/>
      <c r="M89" s="114"/>
    </row>
  </sheetData>
  <mergeCells count="54">
    <mergeCell ref="K60:K61"/>
    <mergeCell ref="L60:L61"/>
    <mergeCell ref="M60:M61"/>
    <mergeCell ref="L46:L47"/>
    <mergeCell ref="M46:M47"/>
    <mergeCell ref="H60:I60"/>
    <mergeCell ref="J60:J61"/>
    <mergeCell ref="A60:A61"/>
    <mergeCell ref="B60:B61"/>
    <mergeCell ref="C60:E60"/>
    <mergeCell ref="F60:F61"/>
    <mergeCell ref="G60:G61"/>
    <mergeCell ref="F46:F47"/>
    <mergeCell ref="G46:G47"/>
    <mergeCell ref="H46:I46"/>
    <mergeCell ref="A1:M1"/>
    <mergeCell ref="A2:M2"/>
    <mergeCell ref="A3:M3"/>
    <mergeCell ref="A28:A29"/>
    <mergeCell ref="B28:B29"/>
    <mergeCell ref="C28:E28"/>
    <mergeCell ref="F28:F29"/>
    <mergeCell ref="G28:G29"/>
    <mergeCell ref="H28:H29"/>
    <mergeCell ref="I28:I29"/>
    <mergeCell ref="J28:J29"/>
    <mergeCell ref="K28:K29"/>
    <mergeCell ref="L5:L6"/>
    <mergeCell ref="M5:M6"/>
    <mergeCell ref="F5:F6"/>
    <mergeCell ref="A5:A6"/>
    <mergeCell ref="B5:B6"/>
    <mergeCell ref="C5:E5"/>
    <mergeCell ref="J46:J47"/>
    <mergeCell ref="K46:K47"/>
    <mergeCell ref="G5:G6"/>
    <mergeCell ref="H5:I5"/>
    <mergeCell ref="J5:J6"/>
    <mergeCell ref="K5:K6"/>
    <mergeCell ref="A46:A47"/>
    <mergeCell ref="B46:B47"/>
    <mergeCell ref="C46:E46"/>
    <mergeCell ref="B89:D89"/>
    <mergeCell ref="D81:E81"/>
    <mergeCell ref="A75:A76"/>
    <mergeCell ref="B75:B76"/>
    <mergeCell ref="C75:E75"/>
    <mergeCell ref="L75:L76"/>
    <mergeCell ref="M75:M76"/>
    <mergeCell ref="F75:F76"/>
    <mergeCell ref="G75:G76"/>
    <mergeCell ref="H75:I75"/>
    <mergeCell ref="J75:J76"/>
    <mergeCell ref="K75:K76"/>
  </mergeCells>
  <pageMargins left="0.51181102362204722" right="0.23622047244094491" top="0.47244094488188981" bottom="0.31496062992125984" header="0.39370078740157483" footer="0.31496062992125984"/>
  <pageSetup paperSize="9" scale="56" orientation="portrait" horizontalDpi="180" verticalDpi="180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AO140"/>
  <sheetViews>
    <sheetView zoomScale="90" zoomScaleNormal="90" workbookViewId="0">
      <selection activeCell="H16" sqref="H16"/>
    </sheetView>
  </sheetViews>
  <sheetFormatPr defaultColWidth="9.140625" defaultRowHeight="12.75"/>
  <cols>
    <col min="1" max="1" width="3.42578125" style="704" customWidth="1"/>
    <col min="2" max="2" width="30.7109375" style="704" customWidth="1"/>
    <col min="3" max="3" width="12.28515625" style="704" customWidth="1"/>
    <col min="4" max="4" width="12.7109375" style="704" customWidth="1"/>
    <col min="5" max="5" width="11.28515625" style="704" customWidth="1"/>
    <col min="6" max="6" width="11.42578125" style="704" customWidth="1"/>
    <col min="7" max="7" width="14.140625" style="704" customWidth="1"/>
    <col min="8" max="8" width="11.42578125" style="704" customWidth="1"/>
    <col min="9" max="9" width="13.42578125" style="704" customWidth="1"/>
    <col min="10" max="10" width="12.42578125" style="704" customWidth="1"/>
    <col min="11" max="13" width="14.85546875" style="704" customWidth="1"/>
    <col min="14" max="14" width="12.42578125" style="704" customWidth="1"/>
    <col min="15" max="15" width="11" style="704" customWidth="1"/>
    <col min="16" max="16" width="19.42578125" style="704" customWidth="1"/>
    <col min="17" max="19" width="14" style="704" customWidth="1"/>
    <col min="20" max="16384" width="9.140625" style="704"/>
  </cols>
  <sheetData>
    <row r="1" spans="1:19" ht="14.25">
      <c r="A1" s="1696" t="s">
        <v>46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</row>
    <row r="2" spans="1:19" s="703" customFormat="1" ht="15" customHeight="1">
      <c r="A2" s="1697" t="s">
        <v>922</v>
      </c>
      <c r="B2" s="1697"/>
      <c r="C2" s="1697"/>
      <c r="D2" s="1697"/>
      <c r="E2" s="1697"/>
      <c r="F2" s="1697"/>
      <c r="G2" s="1697"/>
      <c r="H2" s="1697"/>
      <c r="I2" s="1697"/>
      <c r="J2" s="1697"/>
      <c r="K2" s="1697"/>
      <c r="L2" s="1697"/>
      <c r="M2" s="1697"/>
    </row>
    <row r="3" spans="1:19" s="703" customFormat="1" ht="15" customHeight="1">
      <c r="A3" s="1698" t="s">
        <v>1002</v>
      </c>
      <c r="B3" s="1699"/>
      <c r="C3" s="1699"/>
      <c r="D3" s="1699"/>
      <c r="E3" s="1699"/>
      <c r="F3" s="1699"/>
      <c r="G3" s="1699"/>
      <c r="H3" s="1699"/>
      <c r="I3" s="1699"/>
      <c r="J3" s="1699"/>
      <c r="K3" s="1699"/>
      <c r="L3" s="1699"/>
      <c r="M3" s="1699"/>
      <c r="P3" s="1111"/>
      <c r="Q3" s="1106">
        <v>2026</v>
      </c>
      <c r="R3" s="1106">
        <v>2027</v>
      </c>
      <c r="S3" s="1106">
        <v>2028</v>
      </c>
    </row>
    <row r="4" spans="1:19">
      <c r="B4" s="1008"/>
      <c r="C4" s="1008"/>
      <c r="D4" s="1008"/>
      <c r="E4" s="1008"/>
      <c r="F4" s="1008"/>
      <c r="G4" s="1008"/>
      <c r="H4" s="1008"/>
      <c r="I4" s="1008"/>
      <c r="J4" s="1008"/>
      <c r="K4" s="1322"/>
      <c r="L4" s="705"/>
      <c r="M4" s="705"/>
      <c r="N4" s="706"/>
      <c r="P4" s="1700" t="s">
        <v>923</v>
      </c>
      <c r="Q4" s="1107"/>
      <c r="R4" s="1107"/>
      <c r="S4" s="1107"/>
    </row>
    <row r="5" spans="1:19" ht="34.5" customHeight="1">
      <c r="A5" s="1701" t="s">
        <v>3</v>
      </c>
      <c r="B5" s="1701" t="s">
        <v>4</v>
      </c>
      <c r="C5" s="1702" t="s">
        <v>5</v>
      </c>
      <c r="D5" s="1702"/>
      <c r="E5" s="1702"/>
      <c r="F5" s="1701" t="s">
        <v>6</v>
      </c>
      <c r="G5" s="1701" t="s">
        <v>7</v>
      </c>
      <c r="H5" s="1701" t="s">
        <v>47</v>
      </c>
      <c r="I5" s="1701"/>
      <c r="J5" s="1701" t="s">
        <v>9</v>
      </c>
      <c r="K5" s="1703" t="s">
        <v>924</v>
      </c>
      <c r="L5" s="1705" t="s">
        <v>925</v>
      </c>
      <c r="M5" s="1705" t="s">
        <v>926</v>
      </c>
      <c r="N5" s="706"/>
      <c r="P5" s="1700"/>
      <c r="Q5" s="1108">
        <v>9</v>
      </c>
      <c r="R5" s="1108">
        <v>9</v>
      </c>
      <c r="S5" s="1108">
        <v>9</v>
      </c>
    </row>
    <row r="6" spans="1:19" ht="22.5" customHeight="1">
      <c r="A6" s="1701"/>
      <c r="B6" s="1701"/>
      <c r="C6" s="1027" t="s">
        <v>10</v>
      </c>
      <c r="D6" s="1027" t="s">
        <v>11</v>
      </c>
      <c r="E6" s="1027" t="s">
        <v>12</v>
      </c>
      <c r="F6" s="1701"/>
      <c r="G6" s="1701"/>
      <c r="H6" s="1701"/>
      <c r="I6" s="1701"/>
      <c r="J6" s="1701"/>
      <c r="K6" s="1704"/>
      <c r="L6" s="1705"/>
      <c r="M6" s="1705"/>
      <c r="N6" s="705"/>
      <c r="P6" s="1111" t="s">
        <v>927</v>
      </c>
      <c r="Q6" s="1109">
        <v>1.04</v>
      </c>
      <c r="R6" s="1109">
        <v>1.04</v>
      </c>
      <c r="S6" s="1109">
        <v>1.04</v>
      </c>
    </row>
    <row r="7" spans="1:19">
      <c r="A7" s="707">
        <v>1</v>
      </c>
      <c r="B7" s="1028" t="s">
        <v>48</v>
      </c>
      <c r="C7" s="1028">
        <v>1</v>
      </c>
      <c r="D7" s="1028">
        <v>1</v>
      </c>
      <c r="E7" s="1029">
        <f t="shared" ref="E7:E14" si="0">(C7*1+D7*11)/12</f>
        <v>1</v>
      </c>
      <c r="F7" s="1384">
        <v>9651</v>
      </c>
      <c r="G7" s="1036">
        <f>F7*E7</f>
        <v>9651</v>
      </c>
      <c r="H7" s="1036"/>
      <c r="I7" s="1335"/>
      <c r="J7" s="1036">
        <f t="shared" ref="J7:J17" si="1">(G7+I7)*0.2</f>
        <v>1930.2</v>
      </c>
      <c r="K7" s="1036">
        <f t="shared" ref="K7:K17" si="2">G7+I7+J7</f>
        <v>11581.2</v>
      </c>
      <c r="L7" s="1036">
        <f>ROUND(K7*$Q$6,2)</f>
        <v>12044.45</v>
      </c>
      <c r="M7" s="1036">
        <f>ROUND(L7*$R$6,2)</f>
        <v>12526.23</v>
      </c>
      <c r="N7" s="1101"/>
      <c r="O7" s="1197"/>
      <c r="P7" s="1111" t="s">
        <v>928</v>
      </c>
      <c r="Q7" s="1336">
        <v>27093</v>
      </c>
      <c r="R7" s="1336">
        <v>27093</v>
      </c>
      <c r="S7" s="1336">
        <v>27093</v>
      </c>
    </row>
    <row r="8" spans="1:19">
      <c r="A8" s="1030">
        <f>1+A7</f>
        <v>2</v>
      </c>
      <c r="B8" s="1028" t="s">
        <v>49</v>
      </c>
      <c r="C8" s="1031">
        <v>0.5</v>
      </c>
      <c r="D8" s="1031">
        <v>0.5</v>
      </c>
      <c r="E8" s="1032">
        <f t="shared" si="0"/>
        <v>0.5</v>
      </c>
      <c r="F8" s="1384">
        <v>11736</v>
      </c>
      <c r="G8" s="1036">
        <f t="shared" ref="G8:G17" si="3">F8*E8</f>
        <v>5868</v>
      </c>
      <c r="H8" s="1036"/>
      <c r="I8" s="1335"/>
      <c r="J8" s="1036">
        <f t="shared" si="1"/>
        <v>1173.6000000000001</v>
      </c>
      <c r="K8" s="1036">
        <f t="shared" si="2"/>
        <v>7041.6</v>
      </c>
      <c r="L8" s="1036">
        <f t="shared" ref="L8:L17" si="4">ROUND(K8*$Q$6,2)</f>
        <v>7323.26</v>
      </c>
      <c r="M8" s="1036">
        <f t="shared" ref="M8:M16" si="5">ROUND(L8*$R$6,2)</f>
        <v>7616.19</v>
      </c>
      <c r="N8" s="1101"/>
      <c r="O8" s="1197"/>
      <c r="P8" s="1112" t="s">
        <v>929</v>
      </c>
      <c r="Q8" s="1110">
        <v>0.30199999999999999</v>
      </c>
      <c r="R8" s="1110">
        <v>0.30199999999999999</v>
      </c>
      <c r="S8" s="1110">
        <v>0.30199999999999999</v>
      </c>
    </row>
    <row r="9" spans="1:19" ht="14.25">
      <c r="A9" s="1030">
        <f t="shared" ref="A9:A17" si="6">1+A8</f>
        <v>3</v>
      </c>
      <c r="B9" s="1028" t="s">
        <v>50</v>
      </c>
      <c r="C9" s="1031">
        <f>2.17-0.17</f>
        <v>2</v>
      </c>
      <c r="D9" s="1031">
        <f>2.17-0.17</f>
        <v>2</v>
      </c>
      <c r="E9" s="1032">
        <f t="shared" si="0"/>
        <v>2</v>
      </c>
      <c r="F9" s="1384">
        <v>12014</v>
      </c>
      <c r="G9" s="1036">
        <f t="shared" si="3"/>
        <v>24028</v>
      </c>
      <c r="H9" s="1337">
        <v>0.12</v>
      </c>
      <c r="I9" s="1338">
        <f>H9*G9</f>
        <v>2883.3599999999997</v>
      </c>
      <c r="J9" s="1036">
        <f t="shared" si="1"/>
        <v>5382.2720000000008</v>
      </c>
      <c r="K9" s="1036">
        <f t="shared" si="2"/>
        <v>32293.632000000001</v>
      </c>
      <c r="L9" s="1036">
        <f t="shared" si="4"/>
        <v>33585.379999999997</v>
      </c>
      <c r="M9" s="1036">
        <f t="shared" si="5"/>
        <v>34928.800000000003</v>
      </c>
      <c r="N9" s="1101"/>
      <c r="O9" s="1197"/>
      <c r="P9" s="1113" t="s">
        <v>1003</v>
      </c>
      <c r="Q9" s="1114"/>
      <c r="R9" s="1115"/>
      <c r="S9" s="1111"/>
    </row>
    <row r="10" spans="1:19">
      <c r="A10" s="1030">
        <f t="shared" si="6"/>
        <v>4</v>
      </c>
      <c r="B10" s="1028" t="s">
        <v>51</v>
      </c>
      <c r="C10" s="1031">
        <f>1-0.5</f>
        <v>0.5</v>
      </c>
      <c r="D10" s="1031">
        <v>0.5</v>
      </c>
      <c r="E10" s="1032">
        <f t="shared" si="0"/>
        <v>0.5</v>
      </c>
      <c r="F10" s="1384">
        <v>7799</v>
      </c>
      <c r="G10" s="1036">
        <f t="shared" si="3"/>
        <v>3899.5</v>
      </c>
      <c r="H10" s="1337">
        <v>0.12</v>
      </c>
      <c r="I10" s="1338">
        <f>H10*G10</f>
        <v>467.94</v>
      </c>
      <c r="J10" s="1036">
        <f t="shared" si="1"/>
        <v>873.48799999999994</v>
      </c>
      <c r="K10" s="1036">
        <f t="shared" si="2"/>
        <v>5240.9279999999999</v>
      </c>
      <c r="L10" s="1036">
        <f t="shared" si="4"/>
        <v>5450.57</v>
      </c>
      <c r="M10" s="1036">
        <f t="shared" si="5"/>
        <v>5668.59</v>
      </c>
      <c r="N10" s="1101"/>
      <c r="O10" s="1197"/>
      <c r="P10" s="906"/>
      <c r="Q10" s="1114"/>
      <c r="R10" s="1115"/>
      <c r="S10" s="1111"/>
    </row>
    <row r="11" spans="1:19">
      <c r="A11" s="1030">
        <f t="shared" si="6"/>
        <v>5</v>
      </c>
      <c r="B11" s="1028" t="s">
        <v>52</v>
      </c>
      <c r="C11" s="1031">
        <v>0.5</v>
      </c>
      <c r="D11" s="1031">
        <v>0.5</v>
      </c>
      <c r="E11" s="1032">
        <f t="shared" si="0"/>
        <v>0.5</v>
      </c>
      <c r="F11" s="1384">
        <v>7026</v>
      </c>
      <c r="G11" s="1036">
        <f t="shared" si="3"/>
        <v>3513</v>
      </c>
      <c r="H11" s="1337"/>
      <c r="I11" s="1338">
        <f>H11*G11</f>
        <v>0</v>
      </c>
      <c r="J11" s="1036">
        <f t="shared" si="1"/>
        <v>702.6</v>
      </c>
      <c r="K11" s="1036">
        <f t="shared" si="2"/>
        <v>4215.6000000000004</v>
      </c>
      <c r="L11" s="1036">
        <f t="shared" si="4"/>
        <v>4384.22</v>
      </c>
      <c r="M11" s="1036">
        <f t="shared" si="5"/>
        <v>4559.59</v>
      </c>
      <c r="N11" s="1101"/>
      <c r="O11" s="1197"/>
      <c r="P11" s="1116" t="s">
        <v>930</v>
      </c>
      <c r="Q11" s="1114"/>
      <c r="R11" s="1115"/>
      <c r="S11" s="1111"/>
    </row>
    <row r="12" spans="1:19">
      <c r="A12" s="1030">
        <f t="shared" si="6"/>
        <v>6</v>
      </c>
      <c r="B12" s="1028" t="s">
        <v>53</v>
      </c>
      <c r="C12" s="1028">
        <v>1</v>
      </c>
      <c r="D12" s="1028">
        <v>1</v>
      </c>
      <c r="E12" s="1029">
        <f t="shared" si="0"/>
        <v>1</v>
      </c>
      <c r="F12" s="1384">
        <v>10609</v>
      </c>
      <c r="G12" s="1036">
        <f t="shared" si="3"/>
        <v>10609</v>
      </c>
      <c r="H12" s="1036"/>
      <c r="I12" s="1335"/>
      <c r="J12" s="1036">
        <f t="shared" si="1"/>
        <v>2121.8000000000002</v>
      </c>
      <c r="K12" s="1036">
        <f t="shared" si="2"/>
        <v>12730.8</v>
      </c>
      <c r="L12" s="1036">
        <f t="shared" si="4"/>
        <v>13240.03</v>
      </c>
      <c r="M12" s="1036">
        <f t="shared" si="5"/>
        <v>13769.63</v>
      </c>
      <c r="N12" s="1101"/>
      <c r="O12" s="1197"/>
      <c r="P12" s="1112" t="s">
        <v>931</v>
      </c>
      <c r="Q12" s="1114"/>
      <c r="R12" s="1115"/>
      <c r="S12" s="1117">
        <v>1972</v>
      </c>
    </row>
    <row r="13" spans="1:19">
      <c r="A13" s="1030">
        <f t="shared" si="6"/>
        <v>7</v>
      </c>
      <c r="B13" s="1028" t="s">
        <v>54</v>
      </c>
      <c r="C13" s="1028">
        <v>0.75</v>
      </c>
      <c r="D13" s="1028">
        <v>0.75</v>
      </c>
      <c r="E13" s="1029">
        <f t="shared" si="0"/>
        <v>0.75</v>
      </c>
      <c r="F13" s="1384">
        <v>10609</v>
      </c>
      <c r="G13" s="1036">
        <f t="shared" si="3"/>
        <v>7956.75</v>
      </c>
      <c r="H13" s="1337"/>
      <c r="I13" s="1338">
        <f>H13*G13</f>
        <v>0</v>
      </c>
      <c r="J13" s="1036">
        <f t="shared" si="1"/>
        <v>1591.3500000000001</v>
      </c>
      <c r="K13" s="1036">
        <f t="shared" si="2"/>
        <v>9548.1</v>
      </c>
      <c r="L13" s="1036">
        <f t="shared" si="4"/>
        <v>9930.02</v>
      </c>
      <c r="M13" s="1036">
        <f t="shared" si="5"/>
        <v>10327.219999999999</v>
      </c>
      <c r="N13" s="1101"/>
      <c r="O13" s="1197"/>
      <c r="P13" s="1112" t="s">
        <v>932</v>
      </c>
      <c r="Q13" s="1114"/>
      <c r="R13" s="1115"/>
      <c r="S13" s="1118">
        <f>ROUND(S12/12,2)</f>
        <v>164.33</v>
      </c>
    </row>
    <row r="14" spans="1:19" ht="15.75" customHeight="1">
      <c r="A14" s="1030">
        <f t="shared" si="6"/>
        <v>8</v>
      </c>
      <c r="B14" s="1034" t="s">
        <v>55</v>
      </c>
      <c r="C14" s="1028">
        <v>0.54</v>
      </c>
      <c r="D14" s="1028">
        <v>0.54</v>
      </c>
      <c r="E14" s="1029">
        <f t="shared" si="0"/>
        <v>0.54</v>
      </c>
      <c r="F14" s="1384">
        <v>7799</v>
      </c>
      <c r="G14" s="1036">
        <f t="shared" si="3"/>
        <v>4211.46</v>
      </c>
      <c r="H14" s="1337"/>
      <c r="I14" s="1338">
        <f>H14*G14</f>
        <v>0</v>
      </c>
      <c r="J14" s="1036">
        <f t="shared" si="1"/>
        <v>842.29200000000003</v>
      </c>
      <c r="K14" s="1036">
        <f t="shared" si="2"/>
        <v>5053.7520000000004</v>
      </c>
      <c r="L14" s="1036">
        <f t="shared" si="4"/>
        <v>5255.9</v>
      </c>
      <c r="M14" s="1036">
        <f t="shared" si="5"/>
        <v>5466.14</v>
      </c>
      <c r="N14" s="1101"/>
      <c r="O14" s="1197"/>
      <c r="P14" s="1112" t="s">
        <v>933</v>
      </c>
      <c r="Q14" s="1114"/>
      <c r="R14" s="1115"/>
      <c r="S14" s="1117">
        <v>1</v>
      </c>
    </row>
    <row r="15" spans="1:19" ht="27" customHeight="1">
      <c r="A15" s="1030">
        <f t="shared" si="6"/>
        <v>9</v>
      </c>
      <c r="B15" s="1035" t="s">
        <v>56</v>
      </c>
      <c r="C15" s="1036">
        <v>3.25</v>
      </c>
      <c r="D15" s="1036">
        <v>3.25</v>
      </c>
      <c r="E15" s="1036">
        <f t="shared" ref="E15:E17" si="7">(C15*8+D15*4)/12</f>
        <v>3.25</v>
      </c>
      <c r="F15" s="1384">
        <v>7026</v>
      </c>
      <c r="G15" s="1036">
        <f t="shared" si="3"/>
        <v>22834.5</v>
      </c>
      <c r="H15" s="1036"/>
      <c r="I15" s="1335"/>
      <c r="J15" s="1036">
        <f t="shared" si="1"/>
        <v>4566.9000000000005</v>
      </c>
      <c r="K15" s="1036">
        <f>G15+I15+J15</f>
        <v>27401.4</v>
      </c>
      <c r="L15" s="1036">
        <f t="shared" si="4"/>
        <v>28497.46</v>
      </c>
      <c r="M15" s="1036">
        <f>ROUND(L15*$R$6,2)</f>
        <v>29637.360000000001</v>
      </c>
      <c r="N15" s="1101"/>
      <c r="O15" s="1197"/>
      <c r="P15" s="1695" t="s">
        <v>934</v>
      </c>
      <c r="Q15" s="1695"/>
      <c r="R15" s="1695"/>
      <c r="S15" s="1117">
        <f>247-S16</f>
        <v>183</v>
      </c>
    </row>
    <row r="16" spans="1:19" ht="24" customHeight="1">
      <c r="A16" s="1030">
        <f t="shared" si="6"/>
        <v>10</v>
      </c>
      <c r="B16" s="1034" t="s">
        <v>57</v>
      </c>
      <c r="C16" s="1036">
        <v>0.5</v>
      </c>
      <c r="D16" s="1036">
        <v>0.5</v>
      </c>
      <c r="E16" s="1036">
        <f t="shared" si="7"/>
        <v>0.5</v>
      </c>
      <c r="F16" s="1384">
        <v>9554</v>
      </c>
      <c r="G16" s="1036">
        <f t="shared" si="3"/>
        <v>4777</v>
      </c>
      <c r="H16" s="1036"/>
      <c r="I16" s="1335"/>
      <c r="J16" s="1036">
        <f t="shared" si="1"/>
        <v>955.40000000000009</v>
      </c>
      <c r="K16" s="1036">
        <f t="shared" si="2"/>
        <v>5732.4</v>
      </c>
      <c r="L16" s="1036">
        <f>ROUND(K16*$Q$6,2)</f>
        <v>5961.7</v>
      </c>
      <c r="M16" s="1036">
        <f t="shared" si="5"/>
        <v>6200.17</v>
      </c>
      <c r="N16" s="1101"/>
      <c r="O16" s="1197"/>
      <c r="P16" s="1695" t="s">
        <v>935</v>
      </c>
      <c r="Q16" s="1695"/>
      <c r="R16" s="1695"/>
      <c r="S16" s="1117">
        <v>64</v>
      </c>
    </row>
    <row r="17" spans="1:16">
      <c r="A17" s="1030">
        <f t="shared" si="6"/>
        <v>11</v>
      </c>
      <c r="B17" s="1028" t="s">
        <v>58</v>
      </c>
      <c r="C17" s="1036">
        <v>2</v>
      </c>
      <c r="D17" s="1036">
        <v>2</v>
      </c>
      <c r="E17" s="1036">
        <f t="shared" si="7"/>
        <v>2</v>
      </c>
      <c r="F17" s="1384">
        <v>7026</v>
      </c>
      <c r="G17" s="1036">
        <f t="shared" si="3"/>
        <v>14052</v>
      </c>
      <c r="H17" s="1036"/>
      <c r="I17" s="1335"/>
      <c r="J17" s="1036">
        <f t="shared" si="1"/>
        <v>2810.4</v>
      </c>
      <c r="K17" s="1036">
        <f t="shared" si="2"/>
        <v>16862.400000000001</v>
      </c>
      <c r="L17" s="1036">
        <f t="shared" si="4"/>
        <v>17536.900000000001</v>
      </c>
      <c r="M17" s="1036">
        <f>ROUND(L17*$R$6,2)</f>
        <v>18238.38</v>
      </c>
      <c r="N17" s="1101"/>
      <c r="O17" s="1197"/>
    </row>
    <row r="18" spans="1:16">
      <c r="A18" s="1037"/>
      <c r="B18" s="1038" t="s">
        <v>21</v>
      </c>
      <c r="C18" s="1039">
        <f>SUM(C7:C17)</f>
        <v>12.54</v>
      </c>
      <c r="D18" s="1039">
        <f>SUM(D7:D17)</f>
        <v>12.54</v>
      </c>
      <c r="E18" s="1039">
        <f>SUM(E7:E17)</f>
        <v>12.54</v>
      </c>
      <c r="F18" s="1039"/>
      <c r="G18" s="1039">
        <f>SUM(G7:G17)</f>
        <v>111400.21</v>
      </c>
      <c r="H18" s="1039"/>
      <c r="I18" s="1039">
        <f>SUM(I7:I17)</f>
        <v>3351.2999999999997</v>
      </c>
      <c r="J18" s="1039">
        <f>SUM(J7:J17)</f>
        <v>22950.302000000003</v>
      </c>
      <c r="K18" s="1039">
        <f>SUM(K7:K17)</f>
        <v>137701.81199999998</v>
      </c>
      <c r="L18" s="1039">
        <f t="shared" ref="L18:M18" si="8">K18*1.04</f>
        <v>143209.88447999998</v>
      </c>
      <c r="M18" s="1039">
        <f t="shared" si="8"/>
        <v>148938.27985919997</v>
      </c>
      <c r="N18" s="708"/>
    </row>
    <row r="19" spans="1:16">
      <c r="A19" s="1037"/>
      <c r="B19" s="1038" t="s">
        <v>59</v>
      </c>
      <c r="C19" s="1039"/>
      <c r="D19" s="1039"/>
      <c r="E19" s="1039"/>
      <c r="F19" s="1039"/>
      <c r="G19" s="1039">
        <f>G18*12</f>
        <v>1336802.52</v>
      </c>
      <c r="H19" s="1039"/>
      <c r="I19" s="1039">
        <f>I18*12</f>
        <v>40215.599999999999</v>
      </c>
      <c r="J19" s="1039">
        <f>J18*12</f>
        <v>275403.62400000007</v>
      </c>
      <c r="K19" s="1039">
        <f t="shared" ref="K19:M19" si="9">K18*12</f>
        <v>1652421.7439999997</v>
      </c>
      <c r="L19" s="1039">
        <f t="shared" si="9"/>
        <v>1718518.6137599996</v>
      </c>
      <c r="M19" s="1039">
        <f t="shared" si="9"/>
        <v>1787259.3583103996</v>
      </c>
      <c r="N19" s="709"/>
    </row>
    <row r="20" spans="1:16">
      <c r="A20" s="710"/>
      <c r="B20" s="711"/>
      <c r="C20" s="709"/>
      <c r="D20" s="709"/>
      <c r="E20" s="709"/>
      <c r="F20" s="1339" t="str">
        <f>P9</f>
        <v>Индексация ФОТ с 1.10.2026</v>
      </c>
      <c r="G20" s="276"/>
      <c r="H20" s="1340"/>
      <c r="I20" s="682"/>
      <c r="J20" s="1341"/>
      <c r="K20" s="1100">
        <f>K18*(12-Q5)*(Q6-1)</f>
        <v>16524.217440000011</v>
      </c>
      <c r="L20" s="1100">
        <f t="shared" ref="L20:M20" si="10">L18*(12-R5)*(R6-1)</f>
        <v>17185.186137600012</v>
      </c>
      <c r="M20" s="1100">
        <f t="shared" si="10"/>
        <v>17872.593583104011</v>
      </c>
      <c r="N20" s="709"/>
    </row>
    <row r="21" spans="1:16">
      <c r="C21" s="958">
        <f>C18+'[1]ЗП ОБ.'!C14</f>
        <v>30.939999999999998</v>
      </c>
      <c r="D21" s="712"/>
      <c r="E21" s="712"/>
      <c r="F21" s="1342" t="s">
        <v>60</v>
      </c>
      <c r="G21" s="712"/>
      <c r="H21" s="709"/>
      <c r="I21" s="712"/>
      <c r="J21" s="712"/>
      <c r="K21" s="712">
        <f>G54</f>
        <v>21241.029999999995</v>
      </c>
      <c r="L21" s="712">
        <f>ROUND(K21*$Q$6,2)</f>
        <v>22090.67</v>
      </c>
      <c r="M21" s="712">
        <f>ROUND(L21*$R$6,2)</f>
        <v>22974.3</v>
      </c>
      <c r="N21" s="709"/>
    </row>
    <row r="22" spans="1:16">
      <c r="D22" s="713"/>
      <c r="F22" s="1343" t="s">
        <v>61</v>
      </c>
      <c r="H22" s="706"/>
      <c r="I22" s="713"/>
      <c r="J22" s="1344"/>
      <c r="K22" s="712">
        <f>J62+J69</f>
        <v>35857.599999999999</v>
      </c>
      <c r="L22" s="712">
        <f>ROUND(K22*$Q$6,2)</f>
        <v>37291.9</v>
      </c>
      <c r="M22" s="712">
        <f>ROUND(L22*$R$6,2)</f>
        <v>38783.58</v>
      </c>
      <c r="N22" s="709"/>
    </row>
    <row r="23" spans="1:16">
      <c r="D23" s="713"/>
      <c r="F23" s="1343" t="s">
        <v>62</v>
      </c>
      <c r="H23" s="706"/>
      <c r="I23" s="713"/>
      <c r="J23" s="1344"/>
      <c r="K23" s="712">
        <f>G77+G83</f>
        <v>7663.2100000000009</v>
      </c>
      <c r="L23" s="712">
        <f>ROUND(K23*$Q$6,2)</f>
        <v>7969.74</v>
      </c>
      <c r="M23" s="712">
        <f>ROUND(L23*$R$6,2)</f>
        <v>8288.5300000000007</v>
      </c>
      <c r="N23" s="709"/>
    </row>
    <row r="24" spans="1:16">
      <c r="F24" s="1345" t="s">
        <v>23</v>
      </c>
      <c r="I24" s="713"/>
      <c r="J24" s="1344"/>
      <c r="K24" s="712">
        <f>SUM(K19:K23)</f>
        <v>1733707.8014399998</v>
      </c>
      <c r="L24" s="712">
        <f t="shared" ref="L24:M24" si="11">SUM(L19:L23)</f>
        <v>1803056.1098975996</v>
      </c>
      <c r="M24" s="712">
        <f t="shared" si="11"/>
        <v>1875178.3618935037</v>
      </c>
      <c r="N24" s="714"/>
    </row>
    <row r="25" spans="1:16">
      <c r="E25" s="540"/>
      <c r="F25" s="540" t="s">
        <v>26</v>
      </c>
      <c r="G25" s="540"/>
      <c r="H25" s="1346"/>
      <c r="I25" s="1347"/>
      <c r="J25" s="1348">
        <f>K25/K26</f>
        <v>0.19999999986710565</v>
      </c>
      <c r="K25" s="541">
        <f>ROUND(K24*20/80,2)</f>
        <v>433426.95</v>
      </c>
      <c r="L25" s="541">
        <f t="shared" ref="L25:M25" si="12">ROUND(L24*20/80,2)</f>
        <v>450764.03</v>
      </c>
      <c r="M25" s="541">
        <f t="shared" si="12"/>
        <v>468794.59</v>
      </c>
      <c r="N25" s="714"/>
    </row>
    <row r="26" spans="1:16">
      <c r="E26" s="542"/>
      <c r="F26" s="542" t="s">
        <v>33</v>
      </c>
      <c r="G26" s="540"/>
      <c r="H26" s="540"/>
      <c r="I26" s="1347"/>
      <c r="J26" s="1349"/>
      <c r="K26" s="541">
        <f>SUM(K24:K25)</f>
        <v>2167134.7514399998</v>
      </c>
      <c r="L26" s="541">
        <f t="shared" ref="L26:M26" si="13">SUM(L24:L25)</f>
        <v>2253820.1398975998</v>
      </c>
      <c r="M26" s="541">
        <f t="shared" si="13"/>
        <v>2343972.9518935038</v>
      </c>
      <c r="N26" s="714"/>
    </row>
    <row r="27" spans="1:16">
      <c r="E27" s="543"/>
      <c r="F27" s="543" t="s">
        <v>672</v>
      </c>
      <c r="G27" s="1350"/>
      <c r="H27" s="1351"/>
      <c r="I27" s="1352"/>
      <c r="J27" s="1349"/>
      <c r="K27" s="541">
        <f>N100</f>
        <v>2806163.14</v>
      </c>
      <c r="L27" s="1101">
        <f>N115</f>
        <v>2722546.23</v>
      </c>
      <c r="M27" s="1102">
        <f>N130</f>
        <v>2635623.11</v>
      </c>
      <c r="N27" s="679"/>
    </row>
    <row r="28" spans="1:16">
      <c r="C28" s="713"/>
      <c r="D28" s="713"/>
      <c r="E28" s="1091"/>
      <c r="F28" s="544" t="s">
        <v>713</v>
      </c>
      <c r="G28" s="545"/>
      <c r="H28" s="546"/>
      <c r="I28" s="1349"/>
      <c r="J28" s="1349"/>
      <c r="K28" s="1076">
        <f>SUM(K26:K27)</f>
        <v>4973297.8914400004</v>
      </c>
      <c r="L28" s="1076">
        <f t="shared" ref="L28:M28" si="14">SUM(L26:L27)</f>
        <v>4976366.3698976003</v>
      </c>
      <c r="M28" s="1076">
        <f t="shared" si="14"/>
        <v>4979596.0618935041</v>
      </c>
      <c r="N28" s="680"/>
      <c r="O28" s="713"/>
    </row>
    <row r="29" spans="1:16">
      <c r="C29" s="713"/>
      <c r="D29" s="713"/>
      <c r="E29" s="1092" t="s">
        <v>936</v>
      </c>
      <c r="F29" s="544" t="s">
        <v>673</v>
      </c>
      <c r="G29" s="545"/>
      <c r="H29" s="546"/>
      <c r="I29" s="1349"/>
      <c r="J29" s="1349"/>
      <c r="K29" s="541">
        <f>K28</f>
        <v>4973297.8914400004</v>
      </c>
      <c r="L29" s="541">
        <f>L28</f>
        <v>4976366.3698976003</v>
      </c>
      <c r="M29" s="541">
        <f>M28</f>
        <v>4979596.0618935041</v>
      </c>
      <c r="N29" s="680"/>
      <c r="O29" s="713"/>
      <c r="P29" s="713"/>
    </row>
    <row r="30" spans="1:16">
      <c r="C30" s="713"/>
      <c r="D30" s="713"/>
      <c r="E30" s="1092" t="s">
        <v>937</v>
      </c>
      <c r="F30" s="544" t="s">
        <v>674</v>
      </c>
      <c r="G30" s="544"/>
      <c r="H30" s="542"/>
      <c r="I30" s="547"/>
      <c r="J30" s="1353">
        <f>Q8</f>
        <v>0.30199999999999999</v>
      </c>
      <c r="K30" s="548">
        <f>ROUND(K29*Q8,2)</f>
        <v>1501935.96</v>
      </c>
      <c r="L30" s="548">
        <f>ROUND(L29*R8,2)</f>
        <v>1502862.64</v>
      </c>
      <c r="M30" s="548">
        <f>ROUND(M29*S8,2)</f>
        <v>1503838.01</v>
      </c>
      <c r="N30" s="680"/>
      <c r="O30" s="713"/>
    </row>
    <row r="31" spans="1:16">
      <c r="C31" s="713"/>
      <c r="D31" s="713"/>
      <c r="E31" s="1091"/>
      <c r="F31" s="544" t="s">
        <v>33</v>
      </c>
      <c r="G31" s="544"/>
      <c r="H31" s="542"/>
      <c r="I31" s="547"/>
      <c r="J31" s="546"/>
      <c r="K31" s="549">
        <f>SUM(K29:K30)</f>
        <v>6475233.8514400003</v>
      </c>
      <c r="L31" s="549">
        <f>SUM(L29:L30)</f>
        <v>6479229.0098975999</v>
      </c>
      <c r="M31" s="549">
        <f>SUM(M29:M30)</f>
        <v>6483434.0718935039</v>
      </c>
      <c r="N31" s="680"/>
      <c r="O31" s="713"/>
    </row>
    <row r="32" spans="1:16">
      <c r="C32" s="713"/>
      <c r="D32" s="713"/>
      <c r="E32" s="545"/>
      <c r="F32" s="544"/>
      <c r="G32" s="544"/>
      <c r="H32" s="542"/>
      <c r="I32" s="547"/>
      <c r="J32" s="546"/>
      <c r="K32" s="549"/>
      <c r="L32" s="549"/>
      <c r="M32" s="549"/>
      <c r="N32" s="680"/>
      <c r="O32" s="713"/>
    </row>
    <row r="33" spans="1:16">
      <c r="C33" s="713"/>
      <c r="D33" s="713"/>
      <c r="E33" s="545"/>
      <c r="F33" s="1077" t="s">
        <v>1006</v>
      </c>
      <c r="G33" s="544"/>
      <c r="H33" s="542"/>
      <c r="I33" s="547"/>
      <c r="J33" s="546"/>
      <c r="K33" s="1078"/>
      <c r="L33" s="1078"/>
      <c r="M33" s="1078"/>
      <c r="N33" s="680"/>
      <c r="O33" s="713"/>
    </row>
    <row r="34" spans="1:16">
      <c r="C34" s="713"/>
      <c r="D34" s="713"/>
      <c r="E34" s="545"/>
      <c r="F34" s="1079" t="s">
        <v>742</v>
      </c>
      <c r="G34" s="544"/>
      <c r="H34" s="542"/>
      <c r="I34" s="547"/>
      <c r="J34" s="546"/>
      <c r="K34" s="1078">
        <f>ROUND(K29-(K29*6%),2)</f>
        <v>4674900.0199999996</v>
      </c>
      <c r="L34" s="1078">
        <f>ROUND(L29-(L29*6%),2)</f>
        <v>4677784.3899999997</v>
      </c>
      <c r="M34" s="1078">
        <f>ROUND(M29-(M29*6%),2)</f>
        <v>4680820.3</v>
      </c>
      <c r="N34" s="680"/>
      <c r="O34" s="713"/>
      <c r="P34" s="713"/>
    </row>
    <row r="35" spans="1:16">
      <c r="C35" s="713"/>
      <c r="D35" s="713"/>
      <c r="E35" s="545"/>
      <c r="F35" s="1079" t="s">
        <v>709</v>
      </c>
      <c r="G35" s="544"/>
      <c r="H35" s="542"/>
      <c r="I35" s="547"/>
      <c r="J35" s="546"/>
      <c r="K35" s="1078">
        <f>ROUND(K30-(K30*6%),2)</f>
        <v>1411819.8</v>
      </c>
      <c r="L35" s="1078">
        <f t="shared" ref="L35" si="15">ROUND(L30-(L30*6%),2)</f>
        <v>1412690.88</v>
      </c>
      <c r="M35" s="1078">
        <f>ROUND(M30-(M30*6%),2)</f>
        <v>1413607.73</v>
      </c>
      <c r="N35" s="680"/>
      <c r="O35" s="713"/>
    </row>
    <row r="36" spans="1:16">
      <c r="C36" s="713"/>
      <c r="D36" s="713"/>
      <c r="E36" s="545"/>
      <c r="F36" s="1077" t="s">
        <v>1007</v>
      </c>
      <c r="G36" s="544"/>
      <c r="H36" s="542"/>
      <c r="I36" s="547"/>
      <c r="J36" s="546"/>
      <c r="K36" s="549">
        <f>SUM(K34:K35)</f>
        <v>6086719.8199999994</v>
      </c>
      <c r="L36" s="549">
        <f>SUM(L34:L35)</f>
        <v>6090475.2699999996</v>
      </c>
      <c r="M36" s="549">
        <f>SUM(M34:M35)</f>
        <v>6094428.0299999993</v>
      </c>
      <c r="N36" s="680"/>
      <c r="O36" s="713"/>
    </row>
    <row r="37" spans="1:16">
      <c r="C37" s="713"/>
      <c r="D37" s="713"/>
      <c r="E37" s="545"/>
      <c r="F37" s="544"/>
      <c r="G37" s="544"/>
      <c r="H37" s="542"/>
      <c r="I37" s="547"/>
      <c r="J37" s="546"/>
      <c r="K37" s="549"/>
      <c r="L37" s="549"/>
      <c r="M37" s="549"/>
      <c r="N37" s="680"/>
      <c r="O37" s="713"/>
    </row>
    <row r="38" spans="1:16">
      <c r="C38" s="713"/>
      <c r="D38" s="713"/>
      <c r="E38" s="545"/>
      <c r="F38" s="1077" t="s">
        <v>1008</v>
      </c>
      <c r="G38" s="544"/>
      <c r="H38" s="542"/>
      <c r="I38" s="547"/>
      <c r="J38" s="546"/>
      <c r="K38" s="1078"/>
      <c r="L38" s="1078"/>
      <c r="M38" s="1078"/>
      <c r="N38" s="680"/>
      <c r="O38" s="713"/>
    </row>
    <row r="39" spans="1:16">
      <c r="C39" s="713"/>
      <c r="D39" s="713"/>
      <c r="E39" s="545"/>
      <c r="F39" s="1079" t="s">
        <v>742</v>
      </c>
      <c r="G39" s="544"/>
      <c r="H39" s="542"/>
      <c r="I39" s="547"/>
      <c r="J39" s="546"/>
      <c r="K39" s="1078">
        <f>K34</f>
        <v>4674900.0199999996</v>
      </c>
      <c r="L39" s="1078">
        <f t="shared" ref="L39:M40" si="16">L34</f>
        <v>4677784.3899999997</v>
      </c>
      <c r="M39" s="1078">
        <f t="shared" si="16"/>
        <v>4680820.3</v>
      </c>
      <c r="N39" s="680"/>
      <c r="O39" s="713"/>
    </row>
    <row r="40" spans="1:16">
      <c r="C40" s="713"/>
      <c r="D40" s="713"/>
      <c r="E40" s="545"/>
      <c r="F40" s="1079" t="s">
        <v>709</v>
      </c>
      <c r="G40" s="544"/>
      <c r="H40" s="542"/>
      <c r="I40" s="547"/>
      <c r="J40" s="546"/>
      <c r="K40" s="1078">
        <f>K35-115400</f>
        <v>1296419.8</v>
      </c>
      <c r="L40" s="1078">
        <f t="shared" si="16"/>
        <v>1412690.88</v>
      </c>
      <c r="M40" s="1078">
        <f t="shared" si="16"/>
        <v>1413607.73</v>
      </c>
      <c r="N40" s="680"/>
      <c r="O40" s="713"/>
    </row>
    <row r="41" spans="1:16">
      <c r="C41" s="713"/>
      <c r="D41" s="713"/>
      <c r="E41" s="545"/>
      <c r="F41" s="1077" t="s">
        <v>539</v>
      </c>
      <c r="G41" s="544"/>
      <c r="H41" s="542"/>
      <c r="I41" s="547"/>
      <c r="J41" s="546"/>
      <c r="K41" s="549">
        <f>SUM(K39:K40)</f>
        <v>5971319.8199999994</v>
      </c>
      <c r="L41" s="549">
        <f>SUM(L39:L40)</f>
        <v>6090475.2699999996</v>
      </c>
      <c r="M41" s="549">
        <f>SUM(M39:M40)</f>
        <v>6094428.0299999993</v>
      </c>
      <c r="N41" s="680"/>
      <c r="O41" s="713"/>
    </row>
    <row r="42" spans="1:16">
      <c r="C42" s="713"/>
      <c r="D42" s="713"/>
      <c r="E42" s="545"/>
      <c r="F42" s="544"/>
      <c r="G42" s="544"/>
      <c r="H42" s="542"/>
      <c r="I42" s="547"/>
      <c r="J42" s="546"/>
      <c r="K42" s="549"/>
      <c r="L42" s="549"/>
      <c r="M42" s="549"/>
      <c r="N42" s="681"/>
    </row>
    <row r="43" spans="1:16">
      <c r="C43" s="713"/>
      <c r="D43" s="713"/>
      <c r="E43" s="545"/>
      <c r="F43" s="544"/>
      <c r="G43" s="544"/>
      <c r="H43" s="542"/>
      <c r="I43" s="547"/>
      <c r="J43" s="546"/>
      <c r="K43" s="549"/>
      <c r="L43" s="549"/>
      <c r="M43" s="549"/>
      <c r="N43" s="681"/>
    </row>
    <row r="44" spans="1:16">
      <c r="C44" s="713"/>
      <c r="D44" s="713"/>
      <c r="E44" s="545"/>
      <c r="F44" s="544"/>
      <c r="G44" s="544"/>
      <c r="H44" s="542"/>
      <c r="I44" s="547"/>
      <c r="J44" s="546"/>
      <c r="K44" s="548"/>
      <c r="L44" s="548"/>
      <c r="M44" s="548"/>
      <c r="N44" s="681"/>
    </row>
    <row r="45" spans="1:16" s="551" customFormat="1">
      <c r="A45" s="715"/>
      <c r="B45" s="1709" t="s">
        <v>675</v>
      </c>
      <c r="C45" s="1709"/>
      <c r="D45" s="1709"/>
      <c r="E45" s="1709"/>
      <c r="F45" s="1709"/>
      <c r="G45" s="1709"/>
      <c r="H45" s="1709"/>
      <c r="I45" s="1709"/>
      <c r="J45" s="1709"/>
      <c r="K45" s="716"/>
      <c r="L45" s="716"/>
      <c r="M45" s="1120"/>
      <c r="N45" s="553"/>
    </row>
    <row r="46" spans="1:16" s="551" customFormat="1">
      <c r="A46" s="718"/>
      <c r="B46" s="719" t="s">
        <v>676</v>
      </c>
      <c r="C46" s="720"/>
      <c r="D46" s="721"/>
      <c r="E46" s="722"/>
      <c r="F46" s="722"/>
      <c r="G46" s="718"/>
      <c r="H46" s="718"/>
      <c r="I46" s="718"/>
      <c r="J46" s="718"/>
      <c r="K46" s="723"/>
      <c r="L46" s="718"/>
      <c r="M46" s="553"/>
      <c r="N46" s="553"/>
    </row>
    <row r="47" spans="1:16" s="551" customFormat="1" ht="51">
      <c r="A47" s="718"/>
      <c r="B47" s="1040" t="s">
        <v>677</v>
      </c>
      <c r="C47" s="1041" t="s">
        <v>678</v>
      </c>
      <c r="D47" s="1041" t="s">
        <v>679</v>
      </c>
      <c r="E47" s="1041" t="s">
        <v>680</v>
      </c>
      <c r="F47" s="1041" t="s">
        <v>681</v>
      </c>
      <c r="G47" s="1041" t="s">
        <v>682</v>
      </c>
      <c r="H47" s="718"/>
      <c r="I47" s="718"/>
      <c r="J47" s="718"/>
      <c r="K47" s="718"/>
      <c r="L47" s="1095">
        <v>-1271398.7800000012</v>
      </c>
      <c r="M47" s="1096">
        <v>-976496.75883256621</v>
      </c>
      <c r="N47" s="553"/>
    </row>
    <row r="48" spans="1:16" s="551" customFormat="1" ht="18.75" customHeight="1">
      <c r="B48" s="1042" t="s">
        <v>1005</v>
      </c>
      <c r="C48" s="1033">
        <v>120</v>
      </c>
      <c r="D48" s="1036">
        <f>ROUND(F15*1.2,2)</f>
        <v>8431.2000000000007</v>
      </c>
      <c r="E48" s="1033">
        <f>8*24</f>
        <v>192</v>
      </c>
      <c r="F48" s="1033">
        <f>$S$14</f>
        <v>1</v>
      </c>
      <c r="G48" s="1036">
        <f>ROUND(D48/C48*E48*F48,2)</f>
        <v>13489.92</v>
      </c>
      <c r="H48" s="720"/>
      <c r="I48" s="720"/>
      <c r="J48" s="720"/>
      <c r="K48" s="720"/>
      <c r="L48" s="1097"/>
      <c r="M48" s="1096">
        <v>-294902.02116743498</v>
      </c>
      <c r="N48" s="553"/>
    </row>
    <row r="49" spans="1:14" s="551" customFormat="1" ht="18.75" customHeight="1">
      <c r="A49" s="718"/>
      <c r="B49" s="1043" t="s">
        <v>683</v>
      </c>
      <c r="C49" s="1033">
        <v>152</v>
      </c>
      <c r="D49" s="1036">
        <f>D48</f>
        <v>8431.2000000000007</v>
      </c>
      <c r="E49" s="1033">
        <f>1*24</f>
        <v>24</v>
      </c>
      <c r="F49" s="1033">
        <f t="shared" ref="F49:F53" si="17">$S$14</f>
        <v>1</v>
      </c>
      <c r="G49" s="1036">
        <f t="shared" ref="G49:G53" si="18">ROUND(D49/C49*E49*F49,2)</f>
        <v>1331.24</v>
      </c>
      <c r="H49" s="718"/>
      <c r="I49" s="718"/>
      <c r="J49" s="718"/>
      <c r="K49" s="718"/>
      <c r="L49" s="1093"/>
      <c r="M49" s="1094"/>
      <c r="N49" s="553"/>
    </row>
    <row r="50" spans="1:14" s="551" customFormat="1" ht="18.75" customHeight="1">
      <c r="A50" s="718"/>
      <c r="B50" s="1043" t="s">
        <v>684</v>
      </c>
      <c r="C50" s="1033">
        <v>168</v>
      </c>
      <c r="D50" s="1036">
        <f>D49</f>
        <v>8431.2000000000007</v>
      </c>
      <c r="E50" s="1033">
        <f>1*24</f>
        <v>24</v>
      </c>
      <c r="F50" s="1033">
        <f t="shared" si="17"/>
        <v>1</v>
      </c>
      <c r="G50" s="1036">
        <f t="shared" si="18"/>
        <v>1204.46</v>
      </c>
      <c r="H50" s="718"/>
      <c r="I50" s="718"/>
      <c r="J50" s="718"/>
      <c r="K50" s="718"/>
      <c r="L50" s="1093"/>
      <c r="M50" s="1094"/>
      <c r="N50" s="553"/>
    </row>
    <row r="51" spans="1:14" s="551" customFormat="1" ht="18.75" customHeight="1">
      <c r="B51" s="1042" t="s">
        <v>685</v>
      </c>
      <c r="C51" s="1033">
        <v>151</v>
      </c>
      <c r="D51" s="1036">
        <f t="shared" ref="D51:D52" si="19">D50</f>
        <v>8431.2000000000007</v>
      </c>
      <c r="E51" s="1033">
        <f>2*24</f>
        <v>48</v>
      </c>
      <c r="F51" s="1033">
        <f t="shared" si="17"/>
        <v>1</v>
      </c>
      <c r="G51" s="1036">
        <f t="shared" si="18"/>
        <v>2680.12</v>
      </c>
      <c r="H51" s="720"/>
      <c r="I51" s="720"/>
      <c r="J51" s="720"/>
      <c r="K51" s="720"/>
      <c r="L51" s="1098"/>
      <c r="M51" s="1099"/>
      <c r="N51" s="553"/>
    </row>
    <row r="52" spans="1:14" s="551" customFormat="1" ht="18.75" customHeight="1">
      <c r="A52" s="718"/>
      <c r="B52" s="1043" t="s">
        <v>686</v>
      </c>
      <c r="C52" s="1033">
        <v>167</v>
      </c>
      <c r="D52" s="1036">
        <f t="shared" si="19"/>
        <v>8431.2000000000007</v>
      </c>
      <c r="E52" s="1033">
        <f>1*24</f>
        <v>24</v>
      </c>
      <c r="F52" s="1033">
        <f t="shared" si="17"/>
        <v>1</v>
      </c>
      <c r="G52" s="1036">
        <f t="shared" si="18"/>
        <v>1211.67</v>
      </c>
      <c r="H52" s="718"/>
      <c r="I52" s="718"/>
      <c r="J52" s="718"/>
      <c r="K52" s="718"/>
      <c r="L52" s="718"/>
      <c r="M52" s="553"/>
      <c r="N52" s="553"/>
    </row>
    <row r="53" spans="1:14" s="551" customFormat="1" ht="18.75" customHeight="1">
      <c r="A53" s="718"/>
      <c r="B53" s="1043" t="s">
        <v>687</v>
      </c>
      <c r="C53" s="1033">
        <v>159</v>
      </c>
      <c r="D53" s="1036">
        <f>ROUNDUP(D52*Q6,0)</f>
        <v>8769</v>
      </c>
      <c r="E53" s="1033">
        <f>1*24</f>
        <v>24</v>
      </c>
      <c r="F53" s="1033">
        <f t="shared" si="17"/>
        <v>1</v>
      </c>
      <c r="G53" s="1036">
        <f t="shared" si="18"/>
        <v>1323.62</v>
      </c>
      <c r="H53" s="718"/>
      <c r="I53" s="718"/>
      <c r="J53" s="718"/>
      <c r="K53" s="718"/>
      <c r="L53" s="718"/>
      <c r="M53" s="553"/>
      <c r="N53" s="553"/>
    </row>
    <row r="54" spans="1:14" s="551" customFormat="1" ht="18.75" customHeight="1">
      <c r="B54" s="1044" t="s">
        <v>688</v>
      </c>
      <c r="C54" s="1044"/>
      <c r="D54" s="1044"/>
      <c r="E54" s="1044"/>
      <c r="F54" s="1044"/>
      <c r="G54" s="1354">
        <f>SUM(G48:G53)</f>
        <v>21241.029999999995</v>
      </c>
      <c r="H54" s="720"/>
      <c r="I54" s="720"/>
      <c r="J54" s="720"/>
      <c r="K54" s="720"/>
      <c r="L54" s="720"/>
      <c r="M54" s="557"/>
      <c r="N54" s="553"/>
    </row>
    <row r="55" spans="1:14" s="551" customFormat="1" ht="18.75" customHeight="1">
      <c r="B55" s="722"/>
      <c r="C55" s="722"/>
      <c r="D55" s="722"/>
      <c r="E55" s="722"/>
      <c r="F55" s="722"/>
      <c r="G55" s="709"/>
      <c r="H55" s="720"/>
      <c r="I55" s="720"/>
      <c r="J55" s="720"/>
      <c r="K55" s="720"/>
      <c r="L55" s="720"/>
      <c r="M55" s="557"/>
      <c r="N55" s="553"/>
    </row>
    <row r="56" spans="1:14" s="551" customFormat="1">
      <c r="A56" s="718"/>
      <c r="B56" s="724" t="s">
        <v>689</v>
      </c>
      <c r="C56" s="725"/>
      <c r="D56" s="725"/>
      <c r="E56" s="725"/>
      <c r="F56" s="725"/>
      <c r="G56" s="718"/>
      <c r="H56" s="718"/>
      <c r="I56" s="718"/>
      <c r="J56" s="718"/>
      <c r="K56" s="718"/>
      <c r="L56" s="718"/>
      <c r="M56" s="553"/>
      <c r="N56" s="553"/>
    </row>
    <row r="57" spans="1:14" s="551" customFormat="1" ht="13.5">
      <c r="B57" s="1355" t="s">
        <v>938</v>
      </c>
      <c r="C57" s="727"/>
      <c r="D57" s="727"/>
      <c r="E57" s="729"/>
      <c r="F57" s="717"/>
      <c r="G57" s="728"/>
      <c r="H57" s="728"/>
      <c r="I57" s="728"/>
      <c r="J57" s="729"/>
      <c r="K57" s="717"/>
      <c r="L57" s="1356"/>
      <c r="M57" s="553"/>
      <c r="N57" s="553"/>
    </row>
    <row r="58" spans="1:14" s="551" customFormat="1">
      <c r="B58" s="720" t="s">
        <v>690</v>
      </c>
      <c r="C58" s="720"/>
      <c r="D58" s="720"/>
      <c r="E58" s="720"/>
      <c r="F58" s="730">
        <f>ROUND(F15*1.2,2)</f>
        <v>8431.2000000000007</v>
      </c>
      <c r="G58" s="720" t="s">
        <v>2</v>
      </c>
      <c r="H58" s="731"/>
      <c r="I58" s="720"/>
      <c r="J58" s="720"/>
      <c r="K58" s="720"/>
      <c r="L58" s="720"/>
      <c r="M58" s="553"/>
      <c r="N58" s="553"/>
    </row>
    <row r="59" spans="1:14" s="551" customFormat="1">
      <c r="B59" s="720" t="s">
        <v>691</v>
      </c>
      <c r="C59" s="720"/>
      <c r="D59" s="720"/>
      <c r="E59" s="720"/>
      <c r="F59" s="730">
        <f>F58</f>
        <v>8431.2000000000007</v>
      </c>
      <c r="G59" s="732" t="s">
        <v>77</v>
      </c>
      <c r="H59" s="733">
        <f>S13</f>
        <v>164.33</v>
      </c>
      <c r="I59" s="732" t="s">
        <v>78</v>
      </c>
      <c r="J59" s="734">
        <f>ROUND(F59/H59,2)</f>
        <v>51.31</v>
      </c>
      <c r="K59" s="720" t="s">
        <v>2</v>
      </c>
      <c r="L59" s="720"/>
      <c r="M59" s="553"/>
      <c r="N59" s="553"/>
    </row>
    <row r="60" spans="1:14" s="551" customFormat="1">
      <c r="B60" s="720" t="s">
        <v>706</v>
      </c>
      <c r="C60" s="720"/>
      <c r="D60" s="735"/>
      <c r="E60" s="720"/>
      <c r="F60" s="1046">
        <f>S15</f>
        <v>183</v>
      </c>
      <c r="G60" s="732" t="s">
        <v>692</v>
      </c>
      <c r="H60" s="736">
        <v>8</v>
      </c>
      <c r="I60" s="732" t="s">
        <v>90</v>
      </c>
      <c r="J60" s="729">
        <f>ROUND(F60*H60,2)</f>
        <v>1464</v>
      </c>
      <c r="K60" s="720" t="s">
        <v>70</v>
      </c>
      <c r="L60" s="720"/>
      <c r="M60" s="553"/>
      <c r="N60" s="553"/>
    </row>
    <row r="61" spans="1:14" s="551" customFormat="1">
      <c r="B61" s="720" t="s">
        <v>693</v>
      </c>
      <c r="C61" s="720"/>
      <c r="D61" s="735"/>
      <c r="E61" s="720"/>
      <c r="F61" s="737">
        <f>J59</f>
        <v>51.31</v>
      </c>
      <c r="G61" s="732" t="s">
        <v>91</v>
      </c>
      <c r="H61" s="736">
        <v>35</v>
      </c>
      <c r="I61" s="732" t="s">
        <v>92</v>
      </c>
      <c r="J61" s="734">
        <f>ROUND(F61*H61/100,2)</f>
        <v>17.96</v>
      </c>
      <c r="K61" s="720" t="s">
        <v>2</v>
      </c>
      <c r="L61" s="720"/>
      <c r="M61" s="553"/>
      <c r="N61" s="553"/>
    </row>
    <row r="62" spans="1:14" s="551" customFormat="1">
      <c r="B62" s="720" t="s">
        <v>707</v>
      </c>
      <c r="C62" s="720"/>
      <c r="D62" s="737">
        <f>J61</f>
        <v>17.96</v>
      </c>
      <c r="E62" s="732" t="s">
        <v>93</v>
      </c>
      <c r="F62" s="726">
        <f>J60</f>
        <v>1464</v>
      </c>
      <c r="G62" s="732" t="s">
        <v>694</v>
      </c>
      <c r="H62" s="1045">
        <f>S14</f>
        <v>1</v>
      </c>
      <c r="I62" s="738" t="s">
        <v>94</v>
      </c>
      <c r="J62" s="1357">
        <f>ROUND(D62*F62*H62,2)</f>
        <v>26293.439999999999</v>
      </c>
      <c r="K62" s="720" t="s">
        <v>2</v>
      </c>
      <c r="L62" s="552"/>
      <c r="M62" s="1358"/>
      <c r="N62" s="1359"/>
    </row>
    <row r="63" spans="1:14" s="551" customFormat="1">
      <c r="B63" s="554"/>
      <c r="C63" s="554"/>
      <c r="D63" s="554"/>
      <c r="E63" s="554"/>
      <c r="F63" s="554"/>
      <c r="G63" s="554"/>
      <c r="H63" s="554"/>
      <c r="I63" s="554"/>
      <c r="J63" s="554"/>
      <c r="K63" s="554"/>
      <c r="L63" s="554"/>
      <c r="M63" s="553"/>
      <c r="N63" s="553"/>
    </row>
    <row r="64" spans="1:14" s="551" customFormat="1" ht="13.5">
      <c r="B64" s="1355" t="s">
        <v>939</v>
      </c>
      <c r="C64" s="554"/>
      <c r="D64" s="554"/>
      <c r="E64" s="554"/>
      <c r="F64" s="554"/>
      <c r="G64" s="554"/>
      <c r="H64" s="554"/>
      <c r="I64" s="554"/>
      <c r="J64" s="554"/>
      <c r="K64" s="554"/>
      <c r="L64" s="554"/>
      <c r="M64" s="553"/>
      <c r="N64" s="553"/>
    </row>
    <row r="65" spans="1:14" s="551" customFormat="1">
      <c r="B65" s="720" t="s">
        <v>690</v>
      </c>
      <c r="C65" s="720"/>
      <c r="D65" s="720"/>
      <c r="E65" s="720"/>
      <c r="F65" s="730">
        <f>ROUND(F15*$Q$6*1.2,2)</f>
        <v>8768.4500000000007</v>
      </c>
      <c r="G65" s="720" t="s">
        <v>2</v>
      </c>
      <c r="H65" s="731"/>
      <c r="I65" s="720"/>
      <c r="J65" s="720"/>
      <c r="K65" s="720"/>
      <c r="L65" s="720"/>
      <c r="M65" s="553"/>
      <c r="N65" s="553"/>
    </row>
    <row r="66" spans="1:14" s="551" customFormat="1">
      <c r="B66" s="720" t="s">
        <v>691</v>
      </c>
      <c r="C66" s="720"/>
      <c r="D66" s="720"/>
      <c r="E66" s="720"/>
      <c r="F66" s="730">
        <f>F65</f>
        <v>8768.4500000000007</v>
      </c>
      <c r="G66" s="732" t="s">
        <v>77</v>
      </c>
      <c r="H66" s="733">
        <f>H59</f>
        <v>164.33</v>
      </c>
      <c r="I66" s="732" t="s">
        <v>78</v>
      </c>
      <c r="J66" s="734">
        <f>ROUND(F66/H66,2)</f>
        <v>53.36</v>
      </c>
      <c r="K66" s="720" t="s">
        <v>2</v>
      </c>
      <c r="L66" s="720"/>
      <c r="M66" s="553"/>
      <c r="N66" s="553"/>
    </row>
    <row r="67" spans="1:14" s="551" customFormat="1">
      <c r="B67" s="720" t="s">
        <v>706</v>
      </c>
      <c r="C67" s="720"/>
      <c r="D67" s="735"/>
      <c r="E67" s="720"/>
      <c r="F67" s="1046">
        <f>S16</f>
        <v>64</v>
      </c>
      <c r="G67" s="732" t="s">
        <v>692</v>
      </c>
      <c r="H67" s="736">
        <v>8</v>
      </c>
      <c r="I67" s="732" t="s">
        <v>90</v>
      </c>
      <c r="J67" s="729">
        <f>ROUND(F67*H67,2)</f>
        <v>512</v>
      </c>
      <c r="K67" s="720" t="s">
        <v>70</v>
      </c>
      <c r="L67" s="720"/>
      <c r="M67" s="553"/>
      <c r="N67" s="553"/>
    </row>
    <row r="68" spans="1:14" s="551" customFormat="1">
      <c r="B68" s="720" t="s">
        <v>693</v>
      </c>
      <c r="C68" s="720"/>
      <c r="D68" s="735"/>
      <c r="E68" s="720"/>
      <c r="F68" s="737">
        <f>J66</f>
        <v>53.36</v>
      </c>
      <c r="G68" s="732" t="s">
        <v>91</v>
      </c>
      <c r="H68" s="736">
        <v>35</v>
      </c>
      <c r="I68" s="732" t="s">
        <v>92</v>
      </c>
      <c r="J68" s="734">
        <f>ROUND(F68*H68/100,2)</f>
        <v>18.68</v>
      </c>
      <c r="K68" s="720" t="s">
        <v>2</v>
      </c>
      <c r="L68" s="720"/>
      <c r="M68" s="553"/>
      <c r="N68" s="553"/>
    </row>
    <row r="69" spans="1:14" s="551" customFormat="1">
      <c r="B69" s="720" t="s">
        <v>707</v>
      </c>
      <c r="C69" s="720"/>
      <c r="D69" s="737">
        <f>J68</f>
        <v>18.68</v>
      </c>
      <c r="E69" s="732" t="s">
        <v>93</v>
      </c>
      <c r="F69" s="726">
        <f>J67</f>
        <v>512</v>
      </c>
      <c r="G69" s="732" t="s">
        <v>694</v>
      </c>
      <c r="H69" s="1045">
        <f>H62</f>
        <v>1</v>
      </c>
      <c r="I69" s="738" t="s">
        <v>94</v>
      </c>
      <c r="J69" s="1357">
        <f>ROUND(D69*F69*H69,2)</f>
        <v>9564.16</v>
      </c>
      <c r="K69" s="720" t="s">
        <v>2</v>
      </c>
      <c r="L69" s="552"/>
      <c r="M69" s="1358"/>
    </row>
    <row r="70" spans="1:14" s="551" customFormat="1">
      <c r="B70" s="554"/>
      <c r="C70" s="554"/>
      <c r="D70" s="554"/>
      <c r="E70" s="554"/>
      <c r="F70" s="554"/>
      <c r="G70" s="554"/>
      <c r="H70" s="554"/>
      <c r="I70" s="554"/>
      <c r="J70" s="554"/>
      <c r="K70" s="554"/>
      <c r="L70" s="554"/>
      <c r="M70" s="553"/>
      <c r="N70" s="553"/>
    </row>
    <row r="71" spans="1:14" s="551" customFormat="1">
      <c r="A71" s="1360"/>
      <c r="B71" s="1709" t="s">
        <v>695</v>
      </c>
      <c r="C71" s="1709"/>
      <c r="D71" s="1709"/>
      <c r="E71" s="1709"/>
      <c r="F71" s="1709"/>
      <c r="G71" s="1709"/>
      <c r="H71" s="1709"/>
      <c r="I71" s="1709"/>
      <c r="J71" s="1709"/>
    </row>
    <row r="72" spans="1:14" s="551" customFormat="1">
      <c r="B72" s="553"/>
      <c r="C72" s="553"/>
      <c r="D72" s="553"/>
      <c r="E72" s="553"/>
      <c r="F72" s="553"/>
      <c r="G72" s="553"/>
      <c r="H72" s="553"/>
      <c r="I72" s="553"/>
      <c r="J72" s="553"/>
    </row>
    <row r="73" spans="1:14" s="551" customFormat="1" ht="13.5">
      <c r="B73" s="1355" t="s">
        <v>938</v>
      </c>
      <c r="C73" s="1361">
        <f>F9</f>
        <v>12014</v>
      </c>
      <c r="D73" s="553" t="s">
        <v>97</v>
      </c>
      <c r="E73" s="1362">
        <f>S13</f>
        <v>164.33</v>
      </c>
      <c r="F73" s="553" t="s">
        <v>98</v>
      </c>
      <c r="G73" s="1363">
        <v>0.35</v>
      </c>
      <c r="H73" s="1359">
        <f>ROUND(C73/E73*G73,2)</f>
        <v>25.59</v>
      </c>
      <c r="I73" s="553" t="s">
        <v>2</v>
      </c>
      <c r="J73" s="553"/>
    </row>
    <row r="74" spans="1:14" s="551" customFormat="1">
      <c r="B74" s="553"/>
      <c r="C74" s="1364">
        <f>S14</f>
        <v>1</v>
      </c>
      <c r="D74" s="553" t="s">
        <v>83</v>
      </c>
      <c r="E74" s="553"/>
      <c r="F74" s="1046">
        <f>S15</f>
        <v>183</v>
      </c>
      <c r="G74" s="553" t="s">
        <v>100</v>
      </c>
      <c r="H74" s="1365">
        <f>H73</f>
        <v>25.59</v>
      </c>
      <c r="I74" s="553" t="s">
        <v>101</v>
      </c>
      <c r="J74" s="1366">
        <f>ROUND(C74*F74*H74,2)</f>
        <v>4682.97</v>
      </c>
    </row>
    <row r="75" spans="1:14" s="551" customFormat="1">
      <c r="B75" s="1359"/>
      <c r="C75" s="1359"/>
      <c r="D75" s="553"/>
      <c r="E75" s="553"/>
      <c r="F75" s="553"/>
      <c r="G75" s="1367">
        <f>J74</f>
        <v>4682.97</v>
      </c>
      <c r="H75" s="553" t="s">
        <v>2</v>
      </c>
      <c r="I75" s="553"/>
      <c r="J75" s="553"/>
    </row>
    <row r="76" spans="1:14" s="551" customFormat="1">
      <c r="B76" s="1368"/>
      <c r="C76" s="1368"/>
      <c r="D76" s="1368"/>
      <c r="E76" s="1368"/>
      <c r="F76" s="1368" t="s">
        <v>696</v>
      </c>
      <c r="G76" s="1369">
        <f>ROUND(G75*0.2,2)</f>
        <v>936.59</v>
      </c>
      <c r="H76" s="553" t="s">
        <v>2</v>
      </c>
      <c r="I76" s="553"/>
      <c r="J76" s="553"/>
    </row>
    <row r="77" spans="1:14" s="551" customFormat="1">
      <c r="B77" s="553"/>
      <c r="C77" s="553"/>
      <c r="D77" s="1368" t="s">
        <v>33</v>
      </c>
      <c r="E77" s="1368"/>
      <c r="F77" s="557"/>
      <c r="G77" s="1370">
        <f>G75+G76</f>
        <v>5619.56</v>
      </c>
      <c r="H77" s="553" t="s">
        <v>2</v>
      </c>
      <c r="I77" s="553"/>
      <c r="J77" s="553"/>
      <c r="K77" s="1371"/>
    </row>
    <row r="78" spans="1:14" s="1372" customFormat="1"/>
    <row r="79" spans="1:14" s="551" customFormat="1" ht="13.5">
      <c r="B79" s="1355" t="s">
        <v>939</v>
      </c>
      <c r="C79" s="1361">
        <f>ROUNDUP(C73*$Q$6,0)</f>
        <v>12495</v>
      </c>
      <c r="D79" s="553" t="s">
        <v>97</v>
      </c>
      <c r="E79" s="1362">
        <f>E73</f>
        <v>164.33</v>
      </c>
      <c r="F79" s="553" t="s">
        <v>98</v>
      </c>
      <c r="G79" s="1363">
        <v>0.35</v>
      </c>
      <c r="H79" s="1359">
        <f>ROUND(C79/E79*G79,2)</f>
        <v>26.61</v>
      </c>
      <c r="I79" s="553" t="s">
        <v>2</v>
      </c>
      <c r="J79" s="553"/>
    </row>
    <row r="80" spans="1:14" s="551" customFormat="1">
      <c r="B80" s="553"/>
      <c r="C80" s="1364">
        <f>C74</f>
        <v>1</v>
      </c>
      <c r="D80" s="553" t="s">
        <v>83</v>
      </c>
      <c r="E80" s="553"/>
      <c r="F80" s="1046">
        <f>S16</f>
        <v>64</v>
      </c>
      <c r="G80" s="553" t="s">
        <v>100</v>
      </c>
      <c r="H80" s="1365">
        <f>H79</f>
        <v>26.61</v>
      </c>
      <c r="I80" s="553" t="s">
        <v>101</v>
      </c>
      <c r="J80" s="1366">
        <f>ROUND(C80*F80*H80,2)</f>
        <v>1703.04</v>
      </c>
    </row>
    <row r="81" spans="1:14" s="551" customFormat="1">
      <c r="B81" s="1359"/>
      <c r="C81" s="1359"/>
      <c r="D81" s="553"/>
      <c r="E81" s="553"/>
      <c r="F81" s="553"/>
      <c r="G81" s="1367">
        <f>J80</f>
        <v>1703.04</v>
      </c>
      <c r="H81" s="553" t="s">
        <v>2</v>
      </c>
      <c r="I81" s="553"/>
      <c r="J81" s="553"/>
    </row>
    <row r="82" spans="1:14" s="551" customFormat="1">
      <c r="B82" s="1368"/>
      <c r="C82" s="1368"/>
      <c r="D82" s="1368"/>
      <c r="E82" s="1368"/>
      <c r="F82" s="1368" t="s">
        <v>696</v>
      </c>
      <c r="G82" s="1369">
        <f>ROUND(G81*0.2,2)</f>
        <v>340.61</v>
      </c>
      <c r="H82" s="553" t="s">
        <v>2</v>
      </c>
      <c r="I82" s="553"/>
      <c r="J82" s="553"/>
    </row>
    <row r="83" spans="1:14" s="551" customFormat="1">
      <c r="B83" s="553"/>
      <c r="C83" s="553"/>
      <c r="D83" s="1368" t="s">
        <v>33</v>
      </c>
      <c r="E83" s="1368"/>
      <c r="F83" s="557"/>
      <c r="G83" s="1370">
        <f>G81+G82</f>
        <v>2043.65</v>
      </c>
      <c r="H83" s="553" t="s">
        <v>2</v>
      </c>
      <c r="I83" s="553"/>
      <c r="J83" s="553"/>
      <c r="K83" s="1371"/>
    </row>
    <row r="84" spans="1:14" s="1372" customFormat="1"/>
    <row r="85" spans="1:14">
      <c r="B85" s="704" t="s">
        <v>698</v>
      </c>
      <c r="C85" s="1710"/>
      <c r="D85" s="1710"/>
      <c r="E85" s="1710"/>
      <c r="F85" s="706"/>
    </row>
    <row r="86" spans="1:14" s="550" customFormat="1">
      <c r="A86" s="1711" t="s">
        <v>940</v>
      </c>
      <c r="B86" s="1711"/>
      <c r="C86" s="1711"/>
      <c r="D86" s="1711"/>
      <c r="E86" s="1711"/>
      <c r="F86" s="1711"/>
      <c r="G86" s="1711"/>
      <c r="H86" s="1711"/>
      <c r="I86" s="1711"/>
      <c r="J86" s="739"/>
      <c r="K86" s="739"/>
    </row>
    <row r="87" spans="1:14" s="550" customFormat="1">
      <c r="A87" s="555" t="s">
        <v>808</v>
      </c>
      <c r="B87" s="556"/>
      <c r="C87" s="556"/>
    </row>
    <row r="88" spans="1:14" s="551" customFormat="1" ht="100.5" customHeight="1">
      <c r="A88" s="1047" t="s">
        <v>3</v>
      </c>
      <c r="B88" s="1048" t="s">
        <v>4</v>
      </c>
      <c r="C88" s="1049" t="s">
        <v>697</v>
      </c>
      <c r="D88" s="1049" t="s">
        <v>36</v>
      </c>
      <c r="E88" s="1049" t="s">
        <v>37</v>
      </c>
      <c r="F88" s="1049" t="s">
        <v>38</v>
      </c>
      <c r="G88" s="1049" t="s">
        <v>39</v>
      </c>
      <c r="H88" s="1049" t="s">
        <v>40</v>
      </c>
      <c r="I88" s="1049" t="s">
        <v>41</v>
      </c>
      <c r="J88" s="1373" t="s">
        <v>941</v>
      </c>
      <c r="K88" s="1374" t="s">
        <v>942</v>
      </c>
      <c r="L88" s="1373" t="s">
        <v>943</v>
      </c>
      <c r="M88" s="1374" t="s">
        <v>944</v>
      </c>
      <c r="N88" s="1050" t="s">
        <v>44</v>
      </c>
    </row>
    <row r="89" spans="1:14">
      <c r="A89" s="1035">
        <v>1</v>
      </c>
      <c r="B89" s="1051" t="s">
        <v>48</v>
      </c>
      <c r="C89" s="1052">
        <f>E7</f>
        <v>1</v>
      </c>
      <c r="D89" s="1033">
        <f>F7</f>
        <v>9651</v>
      </c>
      <c r="E89" s="1036"/>
      <c r="F89" s="1375">
        <f>(D89+E89)*20%</f>
        <v>1930.2</v>
      </c>
      <c r="G89" s="1375">
        <f>D89+E89+F89</f>
        <v>11581.2</v>
      </c>
      <c r="H89" s="1375">
        <f>G89*20/80</f>
        <v>2895.3</v>
      </c>
      <c r="I89" s="1375">
        <f>(G89+H89)</f>
        <v>14476.5</v>
      </c>
      <c r="J89" s="1376">
        <f>$Q$7*1.2-I89</f>
        <v>18035.099999999999</v>
      </c>
      <c r="K89" s="1053">
        <f>ROUND(J89*C89*$Q$5,2)</f>
        <v>162315.9</v>
      </c>
      <c r="L89" s="1377">
        <f>ROUND($Q$7*1.2-I89*$Q$6,2)</f>
        <v>17456.04</v>
      </c>
      <c r="M89" s="1053">
        <f>ROUND(L89*C89*(12-$Q$5),2)</f>
        <v>52368.12</v>
      </c>
      <c r="N89" s="1054">
        <f>K89+M89</f>
        <v>214684.02</v>
      </c>
    </row>
    <row r="90" spans="1:14">
      <c r="A90" s="1035">
        <f>1+A89</f>
        <v>2</v>
      </c>
      <c r="B90" s="1051" t="s">
        <v>49</v>
      </c>
      <c r="C90" s="1052">
        <f t="shared" ref="C90:D99" si="20">E8</f>
        <v>0.5</v>
      </c>
      <c r="D90" s="1033">
        <f t="shared" si="20"/>
        <v>11736</v>
      </c>
      <c r="E90" s="1036"/>
      <c r="F90" s="1375">
        <f t="shared" ref="F90:F99" si="21">(D90+E90)*20%</f>
        <v>2347.2000000000003</v>
      </c>
      <c r="G90" s="1375">
        <f>D90+E90+F90</f>
        <v>14083.2</v>
      </c>
      <c r="H90" s="1375">
        <f>G90*20/80</f>
        <v>3520.8</v>
      </c>
      <c r="I90" s="1375">
        <f t="shared" ref="I90:I99" si="22">(G90+H90)</f>
        <v>17604</v>
      </c>
      <c r="J90" s="1376">
        <f t="shared" ref="J90:J99" si="23">$Q$7*1.2-I90</f>
        <v>14907.599999999999</v>
      </c>
      <c r="K90" s="1053">
        <f t="shared" ref="K90:K99" si="24">ROUND(J90*C90*$Q$5,2)</f>
        <v>67084.2</v>
      </c>
      <c r="L90" s="1377">
        <f t="shared" ref="L90:L99" si="25">ROUND($Q$7*1.2-I90*$Q$6,2)</f>
        <v>14203.44</v>
      </c>
      <c r="M90" s="1053">
        <f t="shared" ref="M90:M99" si="26">ROUND(L90*C90*(12-$Q$5),2)</f>
        <v>21305.16</v>
      </c>
      <c r="N90" s="1054">
        <f t="shared" ref="N90:N99" si="27">K90+M90</f>
        <v>88389.36</v>
      </c>
    </row>
    <row r="91" spans="1:14">
      <c r="A91" s="1035">
        <f t="shared" ref="A91:A99" si="28">1+A90</f>
        <v>3</v>
      </c>
      <c r="B91" s="1051" t="s">
        <v>50</v>
      </c>
      <c r="C91" s="1052">
        <f t="shared" si="20"/>
        <v>2</v>
      </c>
      <c r="D91" s="1033">
        <f t="shared" si="20"/>
        <v>12014</v>
      </c>
      <c r="E91" s="1036">
        <f>D91*12%</f>
        <v>1441.6799999999998</v>
      </c>
      <c r="F91" s="1375">
        <f t="shared" si="21"/>
        <v>2691.1360000000004</v>
      </c>
      <c r="G91" s="1375">
        <f t="shared" ref="G91:G99" si="29">D91+E91+F91</f>
        <v>16146.816000000001</v>
      </c>
      <c r="H91" s="1375">
        <f t="shared" ref="H91:H99" si="30">G91*20/80</f>
        <v>4036.7040000000002</v>
      </c>
      <c r="I91" s="1375">
        <f t="shared" si="22"/>
        <v>20183.52</v>
      </c>
      <c r="J91" s="1376">
        <f t="shared" si="23"/>
        <v>12328.079999999998</v>
      </c>
      <c r="K91" s="1053">
        <f t="shared" si="24"/>
        <v>221905.44</v>
      </c>
      <c r="L91" s="1377">
        <f t="shared" si="25"/>
        <v>11520.74</v>
      </c>
      <c r="M91" s="1053">
        <f t="shared" si="26"/>
        <v>69124.44</v>
      </c>
      <c r="N91" s="1054">
        <f t="shared" si="27"/>
        <v>291029.88</v>
      </c>
    </row>
    <row r="92" spans="1:14">
      <c r="A92" s="1035">
        <f t="shared" si="28"/>
        <v>4</v>
      </c>
      <c r="B92" s="1051" t="s">
        <v>51</v>
      </c>
      <c r="C92" s="1052">
        <f t="shared" si="20"/>
        <v>0.5</v>
      </c>
      <c r="D92" s="1033">
        <f t="shared" si="20"/>
        <v>7799</v>
      </c>
      <c r="E92" s="1036">
        <f>D92*12%</f>
        <v>935.88</v>
      </c>
      <c r="F92" s="1375">
        <f t="shared" si="21"/>
        <v>1746.9759999999999</v>
      </c>
      <c r="G92" s="1375">
        <f t="shared" si="29"/>
        <v>10481.856</v>
      </c>
      <c r="H92" s="1375">
        <f t="shared" si="30"/>
        <v>2620.4639999999999</v>
      </c>
      <c r="I92" s="1375">
        <f t="shared" si="22"/>
        <v>13102.32</v>
      </c>
      <c r="J92" s="1376">
        <f t="shared" si="23"/>
        <v>19409.28</v>
      </c>
      <c r="K92" s="1053">
        <f t="shared" si="24"/>
        <v>87341.759999999995</v>
      </c>
      <c r="L92" s="1377">
        <f t="shared" si="25"/>
        <v>18885.189999999999</v>
      </c>
      <c r="M92" s="1053">
        <f t="shared" si="26"/>
        <v>28327.79</v>
      </c>
      <c r="N92" s="1054">
        <f t="shared" si="27"/>
        <v>115669.54999999999</v>
      </c>
    </row>
    <row r="93" spans="1:14">
      <c r="A93" s="1035">
        <f t="shared" si="28"/>
        <v>5</v>
      </c>
      <c r="B93" s="1051" t="s">
        <v>52</v>
      </c>
      <c r="C93" s="1052">
        <f t="shared" si="20"/>
        <v>0.5</v>
      </c>
      <c r="D93" s="1033">
        <f t="shared" si="20"/>
        <v>7026</v>
      </c>
      <c r="E93" s="1036"/>
      <c r="F93" s="1375">
        <f t="shared" si="21"/>
        <v>1405.2</v>
      </c>
      <c r="G93" s="1375">
        <f t="shared" si="29"/>
        <v>8431.2000000000007</v>
      </c>
      <c r="H93" s="1375">
        <f t="shared" si="30"/>
        <v>2107.8000000000002</v>
      </c>
      <c r="I93" s="1375">
        <f t="shared" si="22"/>
        <v>10539</v>
      </c>
      <c r="J93" s="1376">
        <f t="shared" si="23"/>
        <v>21972.6</v>
      </c>
      <c r="K93" s="1053">
        <f t="shared" si="24"/>
        <v>98876.7</v>
      </c>
      <c r="L93" s="1377">
        <f t="shared" si="25"/>
        <v>21551.040000000001</v>
      </c>
      <c r="M93" s="1053">
        <f t="shared" si="26"/>
        <v>32326.560000000001</v>
      </c>
      <c r="N93" s="1054">
        <f t="shared" si="27"/>
        <v>131203.26</v>
      </c>
    </row>
    <row r="94" spans="1:14">
      <c r="A94" s="1035">
        <f t="shared" si="28"/>
        <v>6</v>
      </c>
      <c r="B94" s="1051" t="s">
        <v>53</v>
      </c>
      <c r="C94" s="1052">
        <f t="shared" si="20"/>
        <v>1</v>
      </c>
      <c r="D94" s="1033">
        <f t="shared" si="20"/>
        <v>10609</v>
      </c>
      <c r="E94" s="1036"/>
      <c r="F94" s="1375">
        <f t="shared" si="21"/>
        <v>2121.8000000000002</v>
      </c>
      <c r="G94" s="1375">
        <f t="shared" si="29"/>
        <v>12730.8</v>
      </c>
      <c r="H94" s="1375">
        <f t="shared" si="30"/>
        <v>3182.7</v>
      </c>
      <c r="I94" s="1375">
        <f t="shared" si="22"/>
        <v>15913.5</v>
      </c>
      <c r="J94" s="1376">
        <f t="shared" si="23"/>
        <v>16598.099999999999</v>
      </c>
      <c r="K94" s="1053">
        <f t="shared" si="24"/>
        <v>149382.9</v>
      </c>
      <c r="L94" s="1377">
        <f t="shared" si="25"/>
        <v>15961.56</v>
      </c>
      <c r="M94" s="1053">
        <f t="shared" si="26"/>
        <v>47884.68</v>
      </c>
      <c r="N94" s="1054">
        <f t="shared" si="27"/>
        <v>197267.58</v>
      </c>
    </row>
    <row r="95" spans="1:14">
      <c r="A95" s="1035">
        <f t="shared" si="28"/>
        <v>7</v>
      </c>
      <c r="B95" s="1051" t="s">
        <v>54</v>
      </c>
      <c r="C95" s="1052">
        <f t="shared" si="20"/>
        <v>0.75</v>
      </c>
      <c r="D95" s="1033">
        <f t="shared" si="20"/>
        <v>10609</v>
      </c>
      <c r="E95" s="1036"/>
      <c r="F95" s="1375">
        <f t="shared" si="21"/>
        <v>2121.8000000000002</v>
      </c>
      <c r="G95" s="1375">
        <f t="shared" si="29"/>
        <v>12730.8</v>
      </c>
      <c r="H95" s="1375">
        <f t="shared" si="30"/>
        <v>3182.7</v>
      </c>
      <c r="I95" s="1375">
        <f t="shared" si="22"/>
        <v>15913.5</v>
      </c>
      <c r="J95" s="1376">
        <f t="shared" si="23"/>
        <v>16598.099999999999</v>
      </c>
      <c r="K95" s="1053">
        <f t="shared" si="24"/>
        <v>112037.18</v>
      </c>
      <c r="L95" s="1377">
        <f t="shared" si="25"/>
        <v>15961.56</v>
      </c>
      <c r="M95" s="1053">
        <f t="shared" si="26"/>
        <v>35913.51</v>
      </c>
      <c r="N95" s="1054">
        <f t="shared" si="27"/>
        <v>147950.69</v>
      </c>
    </row>
    <row r="96" spans="1:14">
      <c r="A96" s="1035">
        <f t="shared" si="28"/>
        <v>8</v>
      </c>
      <c r="B96" s="1034" t="s">
        <v>55</v>
      </c>
      <c r="C96" s="1052">
        <f t="shared" si="20"/>
        <v>0.54</v>
      </c>
      <c r="D96" s="1033">
        <f t="shared" si="20"/>
        <v>7799</v>
      </c>
      <c r="E96" s="1036"/>
      <c r="F96" s="1375">
        <f t="shared" si="21"/>
        <v>1559.8000000000002</v>
      </c>
      <c r="G96" s="1375">
        <f t="shared" si="29"/>
        <v>9358.7999999999993</v>
      </c>
      <c r="H96" s="1375">
        <f t="shared" si="30"/>
        <v>2339.6999999999998</v>
      </c>
      <c r="I96" s="1375">
        <f t="shared" si="22"/>
        <v>11698.5</v>
      </c>
      <c r="J96" s="1376">
        <f t="shared" si="23"/>
        <v>20813.099999999999</v>
      </c>
      <c r="K96" s="1053">
        <f t="shared" si="24"/>
        <v>101151.67</v>
      </c>
      <c r="L96" s="1377">
        <f t="shared" si="25"/>
        <v>20345.16</v>
      </c>
      <c r="M96" s="1053">
        <f t="shared" si="26"/>
        <v>32959.160000000003</v>
      </c>
      <c r="N96" s="1054">
        <f t="shared" si="27"/>
        <v>134110.83000000002</v>
      </c>
    </row>
    <row r="97" spans="1:16" ht="15.75" customHeight="1">
      <c r="A97" s="1035">
        <f t="shared" si="28"/>
        <v>9</v>
      </c>
      <c r="B97" s="1055" t="s">
        <v>56</v>
      </c>
      <c r="C97" s="1052">
        <f t="shared" si="20"/>
        <v>3.25</v>
      </c>
      <c r="D97" s="1033">
        <f t="shared" si="20"/>
        <v>7026</v>
      </c>
      <c r="E97" s="1036"/>
      <c r="F97" s="1375">
        <f t="shared" si="21"/>
        <v>1405.2</v>
      </c>
      <c r="G97" s="1375">
        <f t="shared" si="29"/>
        <v>8431.2000000000007</v>
      </c>
      <c r="H97" s="1375">
        <f t="shared" si="30"/>
        <v>2107.8000000000002</v>
      </c>
      <c r="I97" s="1375">
        <f t="shared" si="22"/>
        <v>10539</v>
      </c>
      <c r="J97" s="1376">
        <f t="shared" si="23"/>
        <v>21972.6</v>
      </c>
      <c r="K97" s="1053">
        <f t="shared" si="24"/>
        <v>642698.55000000005</v>
      </c>
      <c r="L97" s="1377">
        <f t="shared" si="25"/>
        <v>21551.040000000001</v>
      </c>
      <c r="M97" s="1053">
        <f t="shared" si="26"/>
        <v>210122.64</v>
      </c>
      <c r="N97" s="1054">
        <f t="shared" si="27"/>
        <v>852821.19000000006</v>
      </c>
      <c r="O97" s="713"/>
    </row>
    <row r="98" spans="1:16" ht="25.5">
      <c r="A98" s="1035">
        <f t="shared" si="28"/>
        <v>10</v>
      </c>
      <c r="B98" s="1034" t="s">
        <v>57</v>
      </c>
      <c r="C98" s="1052">
        <f t="shared" si="20"/>
        <v>0.5</v>
      </c>
      <c r="D98" s="1033">
        <f t="shared" si="20"/>
        <v>9554</v>
      </c>
      <c r="E98" s="1036"/>
      <c r="F98" s="1375">
        <f t="shared" si="21"/>
        <v>1910.8000000000002</v>
      </c>
      <c r="G98" s="1375">
        <f t="shared" si="29"/>
        <v>11464.8</v>
      </c>
      <c r="H98" s="1375">
        <f t="shared" si="30"/>
        <v>2866.2</v>
      </c>
      <c r="I98" s="1375">
        <f t="shared" si="22"/>
        <v>14331</v>
      </c>
      <c r="J98" s="1376">
        <f t="shared" si="23"/>
        <v>18180.599999999999</v>
      </c>
      <c r="K98" s="1053">
        <f t="shared" si="24"/>
        <v>81812.7</v>
      </c>
      <c r="L98" s="1377">
        <f t="shared" si="25"/>
        <v>17607.36</v>
      </c>
      <c r="M98" s="1053">
        <f t="shared" si="26"/>
        <v>26411.040000000001</v>
      </c>
      <c r="N98" s="1054">
        <f t="shared" si="27"/>
        <v>108223.73999999999</v>
      </c>
    </row>
    <row r="99" spans="1:16" ht="16.5" customHeight="1">
      <c r="A99" s="1035">
        <f t="shared" si="28"/>
        <v>11</v>
      </c>
      <c r="B99" s="1051" t="s">
        <v>58</v>
      </c>
      <c r="C99" s="1052">
        <f t="shared" si="20"/>
        <v>2</v>
      </c>
      <c r="D99" s="1033">
        <f t="shared" si="20"/>
        <v>7026</v>
      </c>
      <c r="E99" s="1036"/>
      <c r="F99" s="1375">
        <f t="shared" si="21"/>
        <v>1405.2</v>
      </c>
      <c r="G99" s="1375">
        <f t="shared" si="29"/>
        <v>8431.2000000000007</v>
      </c>
      <c r="H99" s="1375">
        <f t="shared" si="30"/>
        <v>2107.8000000000002</v>
      </c>
      <c r="I99" s="1375">
        <f t="shared" si="22"/>
        <v>10539</v>
      </c>
      <c r="J99" s="1376">
        <f t="shared" si="23"/>
        <v>21972.6</v>
      </c>
      <c r="K99" s="1053">
        <f t="shared" si="24"/>
        <v>395506.8</v>
      </c>
      <c r="L99" s="1377">
        <f t="shared" si="25"/>
        <v>21551.040000000001</v>
      </c>
      <c r="M99" s="1053">
        <f t="shared" si="26"/>
        <v>129306.24000000001</v>
      </c>
      <c r="N99" s="1054">
        <f t="shared" si="27"/>
        <v>524813.04</v>
      </c>
    </row>
    <row r="100" spans="1:16" s="551" customFormat="1">
      <c r="A100" s="1706" t="s">
        <v>41</v>
      </c>
      <c r="B100" s="1707"/>
      <c r="C100" s="1056">
        <f>SUM(C89:C99)</f>
        <v>12.54</v>
      </c>
      <c r="D100" s="1056"/>
      <c r="E100" s="1056"/>
      <c r="F100" s="1056"/>
      <c r="G100" s="1056"/>
      <c r="H100" s="1056"/>
      <c r="I100" s="1056"/>
      <c r="J100" s="1056"/>
      <c r="K100" s="1056"/>
      <c r="L100" s="1056"/>
      <c r="M100" s="1056"/>
      <c r="N100" s="1378">
        <f>ROUND(SUM(N89:N99),2)</f>
        <v>2806163.14</v>
      </c>
      <c r="O100" s="1379"/>
      <c r="P100" s="1379"/>
    </row>
    <row r="101" spans="1:16" s="551" customFormat="1">
      <c r="A101" s="558"/>
      <c r="B101" s="558"/>
      <c r="C101" s="559"/>
      <c r="D101" s="559"/>
      <c r="E101" s="559"/>
      <c r="F101" s="559"/>
      <c r="G101" s="559"/>
      <c r="H101" s="559"/>
      <c r="I101" s="559"/>
      <c r="J101" s="675"/>
      <c r="K101" s="1380"/>
      <c r="L101" s="1381"/>
      <c r="M101" s="1381"/>
      <c r="N101" s="1382"/>
    </row>
    <row r="102" spans="1:16" s="550" customFormat="1">
      <c r="A102" s="555" t="s">
        <v>914</v>
      </c>
      <c r="B102" s="556"/>
      <c r="C102" s="556"/>
    </row>
    <row r="103" spans="1:16" s="551" customFormat="1" ht="108.75" customHeight="1">
      <c r="A103" s="1047" t="s">
        <v>3</v>
      </c>
      <c r="B103" s="1048" t="s">
        <v>4</v>
      </c>
      <c r="C103" s="1049" t="s">
        <v>697</v>
      </c>
      <c r="D103" s="1049" t="s">
        <v>36</v>
      </c>
      <c r="E103" s="1049" t="s">
        <v>37</v>
      </c>
      <c r="F103" s="1049" t="s">
        <v>38</v>
      </c>
      <c r="G103" s="1049" t="s">
        <v>39</v>
      </c>
      <c r="H103" s="1049" t="s">
        <v>40</v>
      </c>
      <c r="I103" s="1049" t="s">
        <v>41</v>
      </c>
      <c r="J103" s="1373" t="s">
        <v>941</v>
      </c>
      <c r="K103" s="1374" t="s">
        <v>942</v>
      </c>
      <c r="L103" s="1373" t="s">
        <v>943</v>
      </c>
      <c r="M103" s="1374" t="s">
        <v>944</v>
      </c>
      <c r="N103" s="1050" t="s">
        <v>44</v>
      </c>
    </row>
    <row r="104" spans="1:16">
      <c r="A104" s="1035">
        <v>1</v>
      </c>
      <c r="B104" s="1051" t="s">
        <v>48</v>
      </c>
      <c r="C104" s="1057">
        <f>C89</f>
        <v>1</v>
      </c>
      <c r="D104" s="1033">
        <f>ROUNDUP(D89*$Q$6,0)</f>
        <v>10038</v>
      </c>
      <c r="E104" s="1036"/>
      <c r="F104" s="1375">
        <f>(D104+E104)*20%</f>
        <v>2007.6000000000001</v>
      </c>
      <c r="G104" s="1375">
        <f>D104+E104+F104</f>
        <v>12045.6</v>
      </c>
      <c r="H104" s="1375">
        <f>G104*20/80</f>
        <v>3011.4</v>
      </c>
      <c r="I104" s="1375">
        <f>(G104+H104)</f>
        <v>15057</v>
      </c>
      <c r="J104" s="1376">
        <f>$R$7*1.2-I104</f>
        <v>17454.599999999999</v>
      </c>
      <c r="K104" s="1053">
        <f>ROUND(J104*C104*$R$5,2)</f>
        <v>157091.4</v>
      </c>
      <c r="L104" s="1377">
        <f>ROUND($R$7*1.2-I104*$R$6,2)</f>
        <v>16852.32</v>
      </c>
      <c r="M104" s="1053">
        <f>ROUND(L104*C104*(12-$R$5),2)</f>
        <v>50556.959999999999</v>
      </c>
      <c r="N104" s="1383">
        <f t="shared" ref="N104:N114" si="31">K104+M104</f>
        <v>207648.36</v>
      </c>
    </row>
    <row r="105" spans="1:16">
      <c r="A105" s="1035">
        <f>1+A104</f>
        <v>2</v>
      </c>
      <c r="B105" s="1051" t="s">
        <v>49</v>
      </c>
      <c r="C105" s="1057">
        <f t="shared" ref="C105:C114" si="32">C90</f>
        <v>0.5</v>
      </c>
      <c r="D105" s="1033">
        <f t="shared" ref="D105:D114" si="33">ROUNDUP(D90*$Q$6,0)</f>
        <v>12206</v>
      </c>
      <c r="E105" s="1036"/>
      <c r="F105" s="1375">
        <f t="shared" ref="F105:F114" si="34">(D105+E105)*20%</f>
        <v>2441.2000000000003</v>
      </c>
      <c r="G105" s="1375">
        <f>D105+E105+F105</f>
        <v>14647.2</v>
      </c>
      <c r="H105" s="1375">
        <f>G105*20/80</f>
        <v>3661.8</v>
      </c>
      <c r="I105" s="1375">
        <f t="shared" ref="I105:I114" si="35">(G105+H105)</f>
        <v>18309</v>
      </c>
      <c r="J105" s="1376">
        <f t="shared" ref="J105:J114" si="36">$R$7*1.2-I105</f>
        <v>14202.599999999999</v>
      </c>
      <c r="K105" s="1053">
        <f t="shared" ref="K105:K114" si="37">ROUND(J105*C105*$R$5,2)</f>
        <v>63911.7</v>
      </c>
      <c r="L105" s="1377">
        <f t="shared" ref="L105:L114" si="38">ROUND($R$7*1.2-I105*$R$6,2)</f>
        <v>13470.24</v>
      </c>
      <c r="M105" s="1053">
        <f t="shared" ref="M105:M114" si="39">ROUND(L105*C105*(12-$R$5),2)</f>
        <v>20205.36</v>
      </c>
      <c r="N105" s="1383">
        <f t="shared" si="31"/>
        <v>84117.06</v>
      </c>
    </row>
    <row r="106" spans="1:16">
      <c r="A106" s="1035">
        <f t="shared" ref="A106:A114" si="40">1+A105</f>
        <v>3</v>
      </c>
      <c r="B106" s="1051" t="s">
        <v>50</v>
      </c>
      <c r="C106" s="1057">
        <f t="shared" si="32"/>
        <v>2</v>
      </c>
      <c r="D106" s="1033">
        <f t="shared" si="33"/>
        <v>12495</v>
      </c>
      <c r="E106" s="1036">
        <f>D106*12%</f>
        <v>1499.3999999999999</v>
      </c>
      <c r="F106" s="1375">
        <f t="shared" si="34"/>
        <v>2798.88</v>
      </c>
      <c r="G106" s="1375">
        <f t="shared" ref="G106:G114" si="41">D106+E106+F106</f>
        <v>16793.28</v>
      </c>
      <c r="H106" s="1375">
        <f t="shared" ref="H106:H114" si="42">G106*20/80</f>
        <v>4198.32</v>
      </c>
      <c r="I106" s="1375">
        <f t="shared" si="35"/>
        <v>20991.599999999999</v>
      </c>
      <c r="J106" s="1376">
        <f t="shared" si="36"/>
        <v>11520</v>
      </c>
      <c r="K106" s="1053">
        <f t="shared" si="37"/>
        <v>207360</v>
      </c>
      <c r="L106" s="1377">
        <f t="shared" si="38"/>
        <v>10680.34</v>
      </c>
      <c r="M106" s="1053">
        <f t="shared" si="39"/>
        <v>64082.04</v>
      </c>
      <c r="N106" s="1383">
        <f t="shared" si="31"/>
        <v>271442.03999999998</v>
      </c>
    </row>
    <row r="107" spans="1:16">
      <c r="A107" s="1035">
        <f t="shared" si="40"/>
        <v>4</v>
      </c>
      <c r="B107" s="1051" t="s">
        <v>51</v>
      </c>
      <c r="C107" s="1057">
        <f t="shared" si="32"/>
        <v>0.5</v>
      </c>
      <c r="D107" s="1033">
        <f t="shared" si="33"/>
        <v>8111</v>
      </c>
      <c r="E107" s="1036">
        <f>D107*12%</f>
        <v>973.31999999999994</v>
      </c>
      <c r="F107" s="1375">
        <f t="shared" si="34"/>
        <v>1816.864</v>
      </c>
      <c r="G107" s="1375">
        <f t="shared" si="41"/>
        <v>10901.183999999999</v>
      </c>
      <c r="H107" s="1375">
        <f t="shared" si="42"/>
        <v>2725.2959999999998</v>
      </c>
      <c r="I107" s="1375">
        <f t="shared" si="35"/>
        <v>13626.48</v>
      </c>
      <c r="J107" s="1376">
        <f t="shared" si="36"/>
        <v>18885.12</v>
      </c>
      <c r="K107" s="1053">
        <f t="shared" si="37"/>
        <v>84983.039999999994</v>
      </c>
      <c r="L107" s="1377">
        <f t="shared" si="38"/>
        <v>18340.060000000001</v>
      </c>
      <c r="M107" s="1053">
        <f t="shared" si="39"/>
        <v>27510.09</v>
      </c>
      <c r="N107" s="1383">
        <f t="shared" si="31"/>
        <v>112493.12999999999</v>
      </c>
    </row>
    <row r="108" spans="1:16">
      <c r="A108" s="1035">
        <f t="shared" si="40"/>
        <v>5</v>
      </c>
      <c r="B108" s="1051" t="s">
        <v>52</v>
      </c>
      <c r="C108" s="1057">
        <f t="shared" si="32"/>
        <v>0.5</v>
      </c>
      <c r="D108" s="1033">
        <f t="shared" si="33"/>
        <v>7308</v>
      </c>
      <c r="E108" s="1036"/>
      <c r="F108" s="1375">
        <f t="shared" si="34"/>
        <v>1461.6000000000001</v>
      </c>
      <c r="G108" s="1375">
        <f t="shared" si="41"/>
        <v>8769.6</v>
      </c>
      <c r="H108" s="1375">
        <f t="shared" si="42"/>
        <v>2192.4</v>
      </c>
      <c r="I108" s="1375">
        <f t="shared" si="35"/>
        <v>10962</v>
      </c>
      <c r="J108" s="1376">
        <f t="shared" si="36"/>
        <v>21549.599999999999</v>
      </c>
      <c r="K108" s="1053">
        <f t="shared" si="37"/>
        <v>96973.2</v>
      </c>
      <c r="L108" s="1377">
        <f t="shared" si="38"/>
        <v>21111.119999999999</v>
      </c>
      <c r="M108" s="1053">
        <f t="shared" si="39"/>
        <v>31666.68</v>
      </c>
      <c r="N108" s="1383">
        <f t="shared" si="31"/>
        <v>128639.88</v>
      </c>
    </row>
    <row r="109" spans="1:16">
      <c r="A109" s="1035">
        <f t="shared" si="40"/>
        <v>6</v>
      </c>
      <c r="B109" s="1051" t="s">
        <v>53</v>
      </c>
      <c r="C109" s="1057">
        <f t="shared" si="32"/>
        <v>1</v>
      </c>
      <c r="D109" s="1033">
        <f t="shared" si="33"/>
        <v>11034</v>
      </c>
      <c r="E109" s="1036"/>
      <c r="F109" s="1375">
        <f t="shared" si="34"/>
        <v>2206.8000000000002</v>
      </c>
      <c r="G109" s="1375">
        <f t="shared" si="41"/>
        <v>13240.8</v>
      </c>
      <c r="H109" s="1375">
        <f t="shared" si="42"/>
        <v>3310.2</v>
      </c>
      <c r="I109" s="1375">
        <f t="shared" si="35"/>
        <v>16551</v>
      </c>
      <c r="J109" s="1376">
        <f t="shared" si="36"/>
        <v>15960.599999999999</v>
      </c>
      <c r="K109" s="1053">
        <f t="shared" si="37"/>
        <v>143645.4</v>
      </c>
      <c r="L109" s="1377">
        <f t="shared" si="38"/>
        <v>15298.56</v>
      </c>
      <c r="M109" s="1053">
        <f t="shared" si="39"/>
        <v>45895.68</v>
      </c>
      <c r="N109" s="1383">
        <f t="shared" si="31"/>
        <v>189541.08</v>
      </c>
    </row>
    <row r="110" spans="1:16">
      <c r="A110" s="1035">
        <f t="shared" si="40"/>
        <v>7</v>
      </c>
      <c r="B110" s="1051" t="s">
        <v>54</v>
      </c>
      <c r="C110" s="1057">
        <f t="shared" si="32"/>
        <v>0.75</v>
      </c>
      <c r="D110" s="1033">
        <f t="shared" si="33"/>
        <v>11034</v>
      </c>
      <c r="E110" s="1036"/>
      <c r="F110" s="1375">
        <f t="shared" si="34"/>
        <v>2206.8000000000002</v>
      </c>
      <c r="G110" s="1375">
        <f t="shared" si="41"/>
        <v>13240.8</v>
      </c>
      <c r="H110" s="1375">
        <f t="shared" si="42"/>
        <v>3310.2</v>
      </c>
      <c r="I110" s="1375">
        <f t="shared" si="35"/>
        <v>16551</v>
      </c>
      <c r="J110" s="1376">
        <f t="shared" si="36"/>
        <v>15960.599999999999</v>
      </c>
      <c r="K110" s="1053">
        <f t="shared" si="37"/>
        <v>107734.05</v>
      </c>
      <c r="L110" s="1377">
        <f t="shared" si="38"/>
        <v>15298.56</v>
      </c>
      <c r="M110" s="1053">
        <f t="shared" si="39"/>
        <v>34421.760000000002</v>
      </c>
      <c r="N110" s="1383">
        <f t="shared" si="31"/>
        <v>142155.81</v>
      </c>
    </row>
    <row r="111" spans="1:16">
      <c r="A111" s="1035">
        <f t="shared" si="40"/>
        <v>8</v>
      </c>
      <c r="B111" s="1034" t="s">
        <v>55</v>
      </c>
      <c r="C111" s="1057">
        <f t="shared" si="32"/>
        <v>0.54</v>
      </c>
      <c r="D111" s="1033">
        <f t="shared" si="33"/>
        <v>8111</v>
      </c>
      <c r="E111" s="1036"/>
      <c r="F111" s="1375">
        <f t="shared" si="34"/>
        <v>1622.2</v>
      </c>
      <c r="G111" s="1375">
        <f t="shared" si="41"/>
        <v>9733.2000000000007</v>
      </c>
      <c r="H111" s="1375">
        <f t="shared" si="42"/>
        <v>2433.3000000000002</v>
      </c>
      <c r="I111" s="1375">
        <f t="shared" si="35"/>
        <v>12166.5</v>
      </c>
      <c r="J111" s="1376">
        <f t="shared" si="36"/>
        <v>20345.099999999999</v>
      </c>
      <c r="K111" s="1053">
        <f t="shared" si="37"/>
        <v>98877.19</v>
      </c>
      <c r="L111" s="1377">
        <f t="shared" si="38"/>
        <v>19858.439999999999</v>
      </c>
      <c r="M111" s="1053">
        <f t="shared" si="39"/>
        <v>32170.67</v>
      </c>
      <c r="N111" s="1383">
        <f t="shared" si="31"/>
        <v>131047.86</v>
      </c>
    </row>
    <row r="112" spans="1:16" ht="15.75" customHeight="1">
      <c r="A112" s="1035">
        <f t="shared" si="40"/>
        <v>9</v>
      </c>
      <c r="B112" s="1055" t="s">
        <v>56</v>
      </c>
      <c r="C112" s="1057">
        <f t="shared" si="32"/>
        <v>3.25</v>
      </c>
      <c r="D112" s="1033">
        <f t="shared" si="33"/>
        <v>7308</v>
      </c>
      <c r="E112" s="1036"/>
      <c r="F112" s="1375">
        <f t="shared" si="34"/>
        <v>1461.6000000000001</v>
      </c>
      <c r="G112" s="1375">
        <f t="shared" si="41"/>
        <v>8769.6</v>
      </c>
      <c r="H112" s="1375">
        <f t="shared" si="42"/>
        <v>2192.4</v>
      </c>
      <c r="I112" s="1375">
        <f t="shared" si="35"/>
        <v>10962</v>
      </c>
      <c r="J112" s="1376">
        <f t="shared" si="36"/>
        <v>21549.599999999999</v>
      </c>
      <c r="K112" s="1053">
        <f t="shared" si="37"/>
        <v>630325.80000000005</v>
      </c>
      <c r="L112" s="1377">
        <f t="shared" si="38"/>
        <v>21111.119999999999</v>
      </c>
      <c r="M112" s="1053">
        <f t="shared" si="39"/>
        <v>205833.42</v>
      </c>
      <c r="N112" s="1383">
        <f t="shared" si="31"/>
        <v>836159.22000000009</v>
      </c>
    </row>
    <row r="113" spans="1:14" ht="25.5">
      <c r="A113" s="1035">
        <f t="shared" si="40"/>
        <v>10</v>
      </c>
      <c r="B113" s="1034" t="s">
        <v>57</v>
      </c>
      <c r="C113" s="1057">
        <f t="shared" si="32"/>
        <v>0.5</v>
      </c>
      <c r="D113" s="1033">
        <f t="shared" si="33"/>
        <v>9937</v>
      </c>
      <c r="E113" s="1036"/>
      <c r="F113" s="1375">
        <f t="shared" si="34"/>
        <v>1987.4</v>
      </c>
      <c r="G113" s="1375">
        <f t="shared" si="41"/>
        <v>11924.4</v>
      </c>
      <c r="H113" s="1375">
        <f t="shared" si="42"/>
        <v>2981.1</v>
      </c>
      <c r="I113" s="1375">
        <f t="shared" si="35"/>
        <v>14905.5</v>
      </c>
      <c r="J113" s="1376">
        <f t="shared" si="36"/>
        <v>17606.099999999999</v>
      </c>
      <c r="K113" s="1053">
        <f t="shared" si="37"/>
        <v>79227.45</v>
      </c>
      <c r="L113" s="1377">
        <f t="shared" si="38"/>
        <v>17009.88</v>
      </c>
      <c r="M113" s="1053">
        <f t="shared" si="39"/>
        <v>25514.82</v>
      </c>
      <c r="N113" s="1383">
        <f t="shared" si="31"/>
        <v>104742.26999999999</v>
      </c>
    </row>
    <row r="114" spans="1:14" ht="14.25" customHeight="1">
      <c r="A114" s="1035">
        <f t="shared" si="40"/>
        <v>11</v>
      </c>
      <c r="B114" s="1051" t="s">
        <v>58</v>
      </c>
      <c r="C114" s="1057">
        <f t="shared" si="32"/>
        <v>2</v>
      </c>
      <c r="D114" s="1033">
        <f t="shared" si="33"/>
        <v>7308</v>
      </c>
      <c r="E114" s="1036"/>
      <c r="F114" s="1375">
        <f t="shared" si="34"/>
        <v>1461.6000000000001</v>
      </c>
      <c r="G114" s="1375">
        <f t="shared" si="41"/>
        <v>8769.6</v>
      </c>
      <c r="H114" s="1375">
        <f t="shared" si="42"/>
        <v>2192.4</v>
      </c>
      <c r="I114" s="1375">
        <f t="shared" si="35"/>
        <v>10962</v>
      </c>
      <c r="J114" s="1376">
        <f t="shared" si="36"/>
        <v>21549.599999999999</v>
      </c>
      <c r="K114" s="1053">
        <f t="shared" si="37"/>
        <v>387892.8</v>
      </c>
      <c r="L114" s="1377">
        <f t="shared" si="38"/>
        <v>21111.119999999999</v>
      </c>
      <c r="M114" s="1053">
        <f t="shared" si="39"/>
        <v>126666.72</v>
      </c>
      <c r="N114" s="1383">
        <f t="shared" si="31"/>
        <v>514559.52</v>
      </c>
    </row>
    <row r="115" spans="1:14" s="551" customFormat="1">
      <c r="A115" s="1706" t="s">
        <v>41</v>
      </c>
      <c r="B115" s="1707"/>
      <c r="C115" s="1056">
        <f>SUM(C104:C114)</f>
        <v>12.54</v>
      </c>
      <c r="D115" s="1056"/>
      <c r="E115" s="1056"/>
      <c r="F115" s="1056"/>
      <c r="G115" s="1056"/>
      <c r="H115" s="1056"/>
      <c r="I115" s="1056"/>
      <c r="J115" s="1056"/>
      <c r="K115" s="1056"/>
      <c r="L115" s="1056"/>
      <c r="M115" s="1056"/>
      <c r="N115" s="1378">
        <f>ROUND(SUM(N104:N114),2)</f>
        <v>2722546.23</v>
      </c>
    </row>
    <row r="117" spans="1:14" s="550" customFormat="1">
      <c r="A117" s="555" t="s">
        <v>1004</v>
      </c>
      <c r="B117" s="556"/>
      <c r="C117" s="556"/>
    </row>
    <row r="118" spans="1:14" s="551" customFormat="1" ht="101.25" customHeight="1">
      <c r="A118" s="1047" t="s">
        <v>3</v>
      </c>
      <c r="B118" s="1048" t="s">
        <v>4</v>
      </c>
      <c r="C118" s="1049" t="s">
        <v>697</v>
      </c>
      <c r="D118" s="1049" t="s">
        <v>36</v>
      </c>
      <c r="E118" s="1049" t="s">
        <v>37</v>
      </c>
      <c r="F118" s="1049" t="s">
        <v>38</v>
      </c>
      <c r="G118" s="1049" t="s">
        <v>39</v>
      </c>
      <c r="H118" s="1049" t="s">
        <v>40</v>
      </c>
      <c r="I118" s="1049" t="s">
        <v>41</v>
      </c>
      <c r="J118" s="1373" t="s">
        <v>941</v>
      </c>
      <c r="K118" s="1374" t="s">
        <v>942</v>
      </c>
      <c r="L118" s="1373" t="s">
        <v>943</v>
      </c>
      <c r="M118" s="1374" t="s">
        <v>944</v>
      </c>
      <c r="N118" s="1050" t="s">
        <v>44</v>
      </c>
    </row>
    <row r="119" spans="1:14">
      <c r="A119" s="1035">
        <v>1</v>
      </c>
      <c r="B119" s="1051" t="s">
        <v>48</v>
      </c>
      <c r="C119" s="1057">
        <f>C104</f>
        <v>1</v>
      </c>
      <c r="D119" s="1033">
        <f>ROUNDUP(D104*$R$6,0)</f>
        <v>10440</v>
      </c>
      <c r="E119" s="1036"/>
      <c r="F119" s="1375">
        <f>(D119+E119)*20%</f>
        <v>2088</v>
      </c>
      <c r="G119" s="1375">
        <f>D119+E119+F119</f>
        <v>12528</v>
      </c>
      <c r="H119" s="1375">
        <f>G119*20/80</f>
        <v>3132</v>
      </c>
      <c r="I119" s="1375">
        <f>(G119+H119)</f>
        <v>15660</v>
      </c>
      <c r="J119" s="1376">
        <f>$S$7*1.2-I119</f>
        <v>16851.599999999999</v>
      </c>
      <c r="K119" s="1053">
        <f>ROUND(J119*C119*$S$5,2)</f>
        <v>151664.4</v>
      </c>
      <c r="L119" s="1377">
        <f>ROUND($S$7*1.2-I119*$S$6,2)</f>
        <v>16225.2</v>
      </c>
      <c r="M119" s="1053">
        <f>ROUND(L119*C119*(12-$S$5),2)</f>
        <v>48675.6</v>
      </c>
      <c r="N119" s="1383">
        <f>K119+M119</f>
        <v>200340</v>
      </c>
    </row>
    <row r="120" spans="1:14">
      <c r="A120" s="1035">
        <f>1+A119</f>
        <v>2</v>
      </c>
      <c r="B120" s="1051" t="s">
        <v>49</v>
      </c>
      <c r="C120" s="1057">
        <f t="shared" ref="C120:C129" si="43">C105</f>
        <v>0.5</v>
      </c>
      <c r="D120" s="1033">
        <f t="shared" ref="D120:D129" si="44">ROUNDUP(D105*$R$6,0)</f>
        <v>12695</v>
      </c>
      <c r="E120" s="1036"/>
      <c r="F120" s="1375">
        <f t="shared" ref="F120:F129" si="45">(D120+E120)*20%</f>
        <v>2539</v>
      </c>
      <c r="G120" s="1375">
        <f>D120+E120+F120</f>
        <v>15234</v>
      </c>
      <c r="H120" s="1375">
        <f>G120*20/80</f>
        <v>3808.5</v>
      </c>
      <c r="I120" s="1375">
        <f t="shared" ref="I120:I129" si="46">(G120+H120)</f>
        <v>19042.5</v>
      </c>
      <c r="J120" s="1376">
        <f t="shared" ref="J120:J129" si="47">$S$7*1.2-I120</f>
        <v>13469.099999999999</v>
      </c>
      <c r="K120" s="1053">
        <f t="shared" ref="K120:K129" si="48">ROUND(J120*C120*$S$5,2)</f>
        <v>60610.95</v>
      </c>
      <c r="L120" s="1377">
        <f t="shared" ref="L120:L129" si="49">ROUND($S$7*1.2-I120*$S$6,2)</f>
        <v>12707.4</v>
      </c>
      <c r="M120" s="1053">
        <f t="shared" ref="M120:M129" si="50">ROUND(L120*C120*(12-$S$5),2)</f>
        <v>19061.099999999999</v>
      </c>
      <c r="N120" s="1383">
        <f t="shared" ref="N120:N129" si="51">K120+M120</f>
        <v>79672.049999999988</v>
      </c>
    </row>
    <row r="121" spans="1:14">
      <c r="A121" s="1035">
        <f t="shared" ref="A121:A129" si="52">1+A120</f>
        <v>3</v>
      </c>
      <c r="B121" s="1051" t="s">
        <v>50</v>
      </c>
      <c r="C121" s="1057">
        <f t="shared" si="43"/>
        <v>2</v>
      </c>
      <c r="D121" s="1033">
        <f t="shared" si="44"/>
        <v>12995</v>
      </c>
      <c r="E121" s="1036">
        <f>D121*12%</f>
        <v>1559.3999999999999</v>
      </c>
      <c r="F121" s="1375">
        <f t="shared" si="45"/>
        <v>2910.88</v>
      </c>
      <c r="G121" s="1375">
        <f t="shared" ref="G121:G129" si="53">D121+E121+F121</f>
        <v>17465.28</v>
      </c>
      <c r="H121" s="1375">
        <f t="shared" ref="H121:H129" si="54">G121*20/80</f>
        <v>4366.32</v>
      </c>
      <c r="I121" s="1375">
        <f t="shared" si="46"/>
        <v>21831.599999999999</v>
      </c>
      <c r="J121" s="1376">
        <f t="shared" si="47"/>
        <v>10680</v>
      </c>
      <c r="K121" s="1053">
        <f t="shared" si="48"/>
        <v>192240</v>
      </c>
      <c r="L121" s="1377">
        <f t="shared" si="49"/>
        <v>9806.74</v>
      </c>
      <c r="M121" s="1053">
        <f t="shared" si="50"/>
        <v>58840.44</v>
      </c>
      <c r="N121" s="1383">
        <f t="shared" si="51"/>
        <v>251080.44</v>
      </c>
    </row>
    <row r="122" spans="1:14">
      <c r="A122" s="1035">
        <f t="shared" si="52"/>
        <v>4</v>
      </c>
      <c r="B122" s="1051" t="s">
        <v>51</v>
      </c>
      <c r="C122" s="1057">
        <f t="shared" si="43"/>
        <v>0.5</v>
      </c>
      <c r="D122" s="1033">
        <f t="shared" si="44"/>
        <v>8436</v>
      </c>
      <c r="E122" s="1036">
        <f>D122*12%</f>
        <v>1012.3199999999999</v>
      </c>
      <c r="F122" s="1375">
        <f t="shared" si="45"/>
        <v>1889.664</v>
      </c>
      <c r="G122" s="1375">
        <f t="shared" si="53"/>
        <v>11337.984</v>
      </c>
      <c r="H122" s="1375">
        <f t="shared" si="54"/>
        <v>2834.4960000000001</v>
      </c>
      <c r="I122" s="1375">
        <f t="shared" si="46"/>
        <v>14172.48</v>
      </c>
      <c r="J122" s="1376">
        <f t="shared" si="47"/>
        <v>18339.12</v>
      </c>
      <c r="K122" s="1053">
        <f t="shared" si="48"/>
        <v>82526.039999999994</v>
      </c>
      <c r="L122" s="1377">
        <f t="shared" si="49"/>
        <v>17772.22</v>
      </c>
      <c r="M122" s="1053">
        <f t="shared" si="50"/>
        <v>26658.33</v>
      </c>
      <c r="N122" s="1383">
        <f t="shared" si="51"/>
        <v>109184.37</v>
      </c>
    </row>
    <row r="123" spans="1:14">
      <c r="A123" s="1035">
        <f t="shared" si="52"/>
        <v>5</v>
      </c>
      <c r="B123" s="1051" t="s">
        <v>52</v>
      </c>
      <c r="C123" s="1057">
        <f t="shared" si="43"/>
        <v>0.5</v>
      </c>
      <c r="D123" s="1033">
        <f t="shared" si="44"/>
        <v>7601</v>
      </c>
      <c r="E123" s="1036"/>
      <c r="F123" s="1375">
        <f t="shared" si="45"/>
        <v>1520.2</v>
      </c>
      <c r="G123" s="1375">
        <f t="shared" si="53"/>
        <v>9121.2000000000007</v>
      </c>
      <c r="H123" s="1375">
        <f t="shared" si="54"/>
        <v>2280.3000000000002</v>
      </c>
      <c r="I123" s="1375">
        <f t="shared" si="46"/>
        <v>11401.5</v>
      </c>
      <c r="J123" s="1376">
        <f t="shared" si="47"/>
        <v>21110.1</v>
      </c>
      <c r="K123" s="1053">
        <f t="shared" si="48"/>
        <v>94995.45</v>
      </c>
      <c r="L123" s="1377">
        <f t="shared" si="49"/>
        <v>20654.04</v>
      </c>
      <c r="M123" s="1053">
        <f t="shared" si="50"/>
        <v>30981.06</v>
      </c>
      <c r="N123" s="1383">
        <f t="shared" si="51"/>
        <v>125976.51</v>
      </c>
    </row>
    <row r="124" spans="1:14">
      <c r="A124" s="1035">
        <f t="shared" si="52"/>
        <v>6</v>
      </c>
      <c r="B124" s="1051" t="s">
        <v>53</v>
      </c>
      <c r="C124" s="1057">
        <f t="shared" si="43"/>
        <v>1</v>
      </c>
      <c r="D124" s="1033">
        <f t="shared" si="44"/>
        <v>11476</v>
      </c>
      <c r="E124" s="1036"/>
      <c r="F124" s="1375">
        <f t="shared" si="45"/>
        <v>2295.2000000000003</v>
      </c>
      <c r="G124" s="1375">
        <f t="shared" si="53"/>
        <v>13771.2</v>
      </c>
      <c r="H124" s="1375">
        <f t="shared" si="54"/>
        <v>3442.8</v>
      </c>
      <c r="I124" s="1375">
        <f t="shared" si="46"/>
        <v>17214</v>
      </c>
      <c r="J124" s="1376">
        <f t="shared" si="47"/>
        <v>15297.599999999999</v>
      </c>
      <c r="K124" s="1053">
        <f t="shared" si="48"/>
        <v>137678.39999999999</v>
      </c>
      <c r="L124" s="1377">
        <f t="shared" si="49"/>
        <v>14609.04</v>
      </c>
      <c r="M124" s="1053">
        <f t="shared" si="50"/>
        <v>43827.12</v>
      </c>
      <c r="N124" s="1383">
        <f t="shared" si="51"/>
        <v>181505.52</v>
      </c>
    </row>
    <row r="125" spans="1:14">
      <c r="A125" s="1035">
        <f t="shared" si="52"/>
        <v>7</v>
      </c>
      <c r="B125" s="1051" t="s">
        <v>54</v>
      </c>
      <c r="C125" s="1057">
        <f t="shared" si="43"/>
        <v>0.75</v>
      </c>
      <c r="D125" s="1033">
        <f t="shared" si="44"/>
        <v>11476</v>
      </c>
      <c r="E125" s="1036"/>
      <c r="F125" s="1375">
        <f t="shared" si="45"/>
        <v>2295.2000000000003</v>
      </c>
      <c r="G125" s="1375">
        <f t="shared" si="53"/>
        <v>13771.2</v>
      </c>
      <c r="H125" s="1375">
        <f t="shared" si="54"/>
        <v>3442.8</v>
      </c>
      <c r="I125" s="1375">
        <f t="shared" si="46"/>
        <v>17214</v>
      </c>
      <c r="J125" s="1376">
        <f t="shared" si="47"/>
        <v>15297.599999999999</v>
      </c>
      <c r="K125" s="1053">
        <f t="shared" si="48"/>
        <v>103258.8</v>
      </c>
      <c r="L125" s="1377">
        <f t="shared" si="49"/>
        <v>14609.04</v>
      </c>
      <c r="M125" s="1053">
        <f t="shared" si="50"/>
        <v>32870.339999999997</v>
      </c>
      <c r="N125" s="1383">
        <f t="shared" si="51"/>
        <v>136129.14000000001</v>
      </c>
    </row>
    <row r="126" spans="1:14">
      <c r="A126" s="1035">
        <f t="shared" si="52"/>
        <v>8</v>
      </c>
      <c r="B126" s="1034" t="s">
        <v>55</v>
      </c>
      <c r="C126" s="1057">
        <f t="shared" si="43"/>
        <v>0.54</v>
      </c>
      <c r="D126" s="1033">
        <f t="shared" si="44"/>
        <v>8436</v>
      </c>
      <c r="E126" s="1036"/>
      <c r="F126" s="1375">
        <f t="shared" si="45"/>
        <v>1687.2</v>
      </c>
      <c r="G126" s="1375">
        <f t="shared" si="53"/>
        <v>10123.200000000001</v>
      </c>
      <c r="H126" s="1375">
        <f t="shared" si="54"/>
        <v>2530.8000000000002</v>
      </c>
      <c r="I126" s="1375">
        <f t="shared" si="46"/>
        <v>12654</v>
      </c>
      <c r="J126" s="1376">
        <f t="shared" si="47"/>
        <v>19857.599999999999</v>
      </c>
      <c r="K126" s="1053">
        <f t="shared" si="48"/>
        <v>96507.94</v>
      </c>
      <c r="L126" s="1377">
        <f t="shared" si="49"/>
        <v>19351.439999999999</v>
      </c>
      <c r="M126" s="1053">
        <f t="shared" si="50"/>
        <v>31349.33</v>
      </c>
      <c r="N126" s="1383">
        <f t="shared" si="51"/>
        <v>127857.27</v>
      </c>
    </row>
    <row r="127" spans="1:14" ht="15.75" customHeight="1">
      <c r="A127" s="1035">
        <f t="shared" si="52"/>
        <v>9</v>
      </c>
      <c r="B127" s="1055" t="s">
        <v>56</v>
      </c>
      <c r="C127" s="1057">
        <f t="shared" si="43"/>
        <v>3.25</v>
      </c>
      <c r="D127" s="1033">
        <f t="shared" si="44"/>
        <v>7601</v>
      </c>
      <c r="E127" s="1036"/>
      <c r="F127" s="1375">
        <f t="shared" si="45"/>
        <v>1520.2</v>
      </c>
      <c r="G127" s="1375">
        <f t="shared" si="53"/>
        <v>9121.2000000000007</v>
      </c>
      <c r="H127" s="1375">
        <f t="shared" si="54"/>
        <v>2280.3000000000002</v>
      </c>
      <c r="I127" s="1375">
        <f t="shared" si="46"/>
        <v>11401.5</v>
      </c>
      <c r="J127" s="1376">
        <f t="shared" si="47"/>
        <v>21110.1</v>
      </c>
      <c r="K127" s="1053">
        <f t="shared" si="48"/>
        <v>617470.43000000005</v>
      </c>
      <c r="L127" s="1377">
        <f t="shared" si="49"/>
        <v>20654.04</v>
      </c>
      <c r="M127" s="1053">
        <f t="shared" si="50"/>
        <v>201376.89</v>
      </c>
      <c r="N127" s="1383">
        <f t="shared" si="51"/>
        <v>818847.32000000007</v>
      </c>
    </row>
    <row r="128" spans="1:14" ht="25.5">
      <c r="A128" s="1035">
        <f t="shared" si="52"/>
        <v>10</v>
      </c>
      <c r="B128" s="1034" t="s">
        <v>57</v>
      </c>
      <c r="C128" s="1057">
        <f t="shared" si="43"/>
        <v>0.5</v>
      </c>
      <c r="D128" s="1033">
        <f t="shared" si="44"/>
        <v>10335</v>
      </c>
      <c r="E128" s="1036"/>
      <c r="F128" s="1375">
        <f t="shared" si="45"/>
        <v>2067</v>
      </c>
      <c r="G128" s="1375">
        <f t="shared" si="53"/>
        <v>12402</v>
      </c>
      <c r="H128" s="1375">
        <f t="shared" si="54"/>
        <v>3100.5</v>
      </c>
      <c r="I128" s="1375">
        <f t="shared" si="46"/>
        <v>15502.5</v>
      </c>
      <c r="J128" s="1376">
        <f t="shared" si="47"/>
        <v>17009.099999999999</v>
      </c>
      <c r="K128" s="1053">
        <f t="shared" si="48"/>
        <v>76540.95</v>
      </c>
      <c r="L128" s="1377">
        <f t="shared" si="49"/>
        <v>16389</v>
      </c>
      <c r="M128" s="1053">
        <f t="shared" si="50"/>
        <v>24583.5</v>
      </c>
      <c r="N128" s="1383">
        <f t="shared" si="51"/>
        <v>101124.45</v>
      </c>
    </row>
    <row r="129" spans="1:41" ht="13.5" customHeight="1">
      <c r="A129" s="1035">
        <f t="shared" si="52"/>
        <v>11</v>
      </c>
      <c r="B129" s="1051" t="s">
        <v>58</v>
      </c>
      <c r="C129" s="1057">
        <f t="shared" si="43"/>
        <v>2</v>
      </c>
      <c r="D129" s="1033">
        <f t="shared" si="44"/>
        <v>7601</v>
      </c>
      <c r="E129" s="1036"/>
      <c r="F129" s="1375">
        <f t="shared" si="45"/>
        <v>1520.2</v>
      </c>
      <c r="G129" s="1375">
        <f t="shared" si="53"/>
        <v>9121.2000000000007</v>
      </c>
      <c r="H129" s="1375">
        <f t="shared" si="54"/>
        <v>2280.3000000000002</v>
      </c>
      <c r="I129" s="1375">
        <f t="shared" si="46"/>
        <v>11401.5</v>
      </c>
      <c r="J129" s="1376">
        <f t="shared" si="47"/>
        <v>21110.1</v>
      </c>
      <c r="K129" s="1053">
        <f t="shared" si="48"/>
        <v>379981.8</v>
      </c>
      <c r="L129" s="1377">
        <f t="shared" si="49"/>
        <v>20654.04</v>
      </c>
      <c r="M129" s="1053">
        <f t="shared" si="50"/>
        <v>123924.24</v>
      </c>
      <c r="N129" s="1383">
        <f t="shared" si="51"/>
        <v>503906.04</v>
      </c>
    </row>
    <row r="130" spans="1:41" s="551" customFormat="1">
      <c r="A130" s="1706" t="s">
        <v>41</v>
      </c>
      <c r="B130" s="1707"/>
      <c r="C130" s="1056">
        <f>SUM(C119:C129)</f>
        <v>12.54</v>
      </c>
      <c r="D130" s="1056"/>
      <c r="E130" s="1056"/>
      <c r="F130" s="1056"/>
      <c r="G130" s="1056"/>
      <c r="H130" s="1056"/>
      <c r="I130" s="1056"/>
      <c r="J130" s="1056"/>
      <c r="K130" s="1056"/>
      <c r="L130" s="1056"/>
      <c r="M130" s="1056"/>
      <c r="N130" s="1378">
        <f>ROUND(SUM(N119:N129),2)</f>
        <v>2635623.11</v>
      </c>
    </row>
    <row r="132" spans="1:41" s="1372" customFormat="1" ht="15" customHeight="1">
      <c r="B132" s="1708" t="s">
        <v>667</v>
      </c>
      <c r="C132" s="1708"/>
      <c r="D132" s="1708"/>
      <c r="J132" s="683"/>
      <c r="K132" s="683"/>
      <c r="L132" s="682"/>
      <c r="N132" s="676"/>
      <c r="O132" s="676"/>
      <c r="P132" s="676"/>
      <c r="Q132" s="676"/>
      <c r="R132" s="676"/>
      <c r="S132" s="676"/>
      <c r="T132" s="676"/>
      <c r="U132" s="676"/>
      <c r="V132" s="676"/>
      <c r="W132" s="676"/>
      <c r="X132" s="676"/>
      <c r="Y132" s="676"/>
      <c r="Z132" s="676"/>
      <c r="AA132" s="676"/>
      <c r="AB132" s="676"/>
      <c r="AC132" s="676"/>
      <c r="AD132" s="676"/>
      <c r="AE132" s="676"/>
      <c r="AF132" s="676"/>
      <c r="AG132" s="676"/>
      <c r="AH132" s="676"/>
      <c r="AI132" s="676"/>
      <c r="AJ132" s="676"/>
      <c r="AK132" s="676"/>
      <c r="AL132" s="676"/>
      <c r="AM132" s="676"/>
      <c r="AN132" s="676"/>
      <c r="AO132" s="676"/>
    </row>
    <row r="133" spans="1:41">
      <c r="K133" s="276"/>
      <c r="L133" s="276"/>
      <c r="N133" s="706"/>
      <c r="O133" s="706"/>
      <c r="P133" s="706"/>
      <c r="Q133" s="706"/>
      <c r="R133" s="706"/>
      <c r="S133" s="706"/>
      <c r="T133" s="706"/>
      <c r="U133" s="706"/>
      <c r="V133" s="706"/>
      <c r="W133" s="706"/>
      <c r="X133" s="706"/>
      <c r="Y133" s="706"/>
      <c r="Z133" s="706"/>
      <c r="AA133" s="706"/>
      <c r="AB133" s="706"/>
      <c r="AC133" s="706"/>
      <c r="AD133" s="706"/>
      <c r="AE133" s="706"/>
      <c r="AF133" s="706"/>
      <c r="AG133" s="706"/>
      <c r="AH133" s="706"/>
      <c r="AI133" s="706"/>
      <c r="AJ133" s="706"/>
      <c r="AK133" s="706"/>
      <c r="AL133" s="706"/>
      <c r="AM133" s="706"/>
      <c r="AN133" s="706"/>
      <c r="AO133" s="706"/>
    </row>
    <row r="134" spans="1:41">
      <c r="K134" s="276"/>
      <c r="L134" s="682"/>
      <c r="N134" s="706"/>
      <c r="O134" s="706"/>
      <c r="P134" s="706"/>
      <c r="Q134" s="706"/>
      <c r="R134" s="706"/>
      <c r="S134" s="706"/>
      <c r="T134" s="706"/>
      <c r="U134" s="706"/>
      <c r="V134" s="706"/>
      <c r="W134" s="706"/>
      <c r="X134" s="706"/>
      <c r="Y134" s="706"/>
      <c r="Z134" s="706"/>
      <c r="AA134" s="706"/>
      <c r="AB134" s="706"/>
      <c r="AC134" s="706"/>
      <c r="AD134" s="706"/>
      <c r="AE134" s="706"/>
      <c r="AF134" s="706"/>
      <c r="AG134" s="706"/>
      <c r="AH134" s="706"/>
      <c r="AI134" s="706"/>
      <c r="AJ134" s="706"/>
      <c r="AK134" s="706"/>
      <c r="AL134" s="706"/>
      <c r="AM134" s="706"/>
      <c r="AN134" s="706"/>
      <c r="AO134" s="706"/>
    </row>
    <row r="135" spans="1:41">
      <c r="K135" s="276"/>
      <c r="L135" s="682"/>
      <c r="N135" s="706"/>
      <c r="O135" s="706"/>
      <c r="P135" s="706"/>
      <c r="Q135" s="706"/>
      <c r="R135" s="706"/>
      <c r="S135" s="706"/>
      <c r="T135" s="706"/>
      <c r="U135" s="706"/>
      <c r="V135" s="706"/>
      <c r="W135" s="706"/>
      <c r="X135" s="706"/>
      <c r="Y135" s="706"/>
      <c r="Z135" s="706"/>
      <c r="AA135" s="706"/>
      <c r="AB135" s="706"/>
      <c r="AC135" s="706"/>
      <c r="AD135" s="706"/>
      <c r="AE135" s="706"/>
      <c r="AF135" s="706"/>
      <c r="AG135" s="706"/>
      <c r="AH135" s="706"/>
      <c r="AI135" s="706"/>
      <c r="AJ135" s="706"/>
      <c r="AK135" s="706"/>
      <c r="AL135" s="706"/>
      <c r="AM135" s="706"/>
      <c r="AN135" s="706"/>
      <c r="AO135" s="706"/>
    </row>
    <row r="136" spans="1:41">
      <c r="N136" s="706"/>
      <c r="O136" s="706"/>
      <c r="P136" s="706"/>
      <c r="Q136" s="706"/>
      <c r="R136" s="706"/>
      <c r="S136" s="706"/>
      <c r="T136" s="706"/>
      <c r="U136" s="706"/>
      <c r="V136" s="706"/>
      <c r="W136" s="706"/>
      <c r="X136" s="706"/>
      <c r="Y136" s="706"/>
      <c r="Z136" s="706"/>
      <c r="AA136" s="706"/>
      <c r="AB136" s="706"/>
      <c r="AC136" s="706"/>
      <c r="AD136" s="706"/>
      <c r="AE136" s="706"/>
      <c r="AF136" s="706"/>
      <c r="AG136" s="706"/>
      <c r="AH136" s="706"/>
      <c r="AI136" s="706"/>
      <c r="AJ136" s="706"/>
      <c r="AK136" s="706"/>
      <c r="AL136" s="706"/>
      <c r="AM136" s="706"/>
      <c r="AN136" s="706"/>
      <c r="AO136" s="706"/>
    </row>
    <row r="137" spans="1:41">
      <c r="N137" s="706"/>
      <c r="O137" s="706"/>
      <c r="P137" s="706"/>
      <c r="Q137" s="706"/>
      <c r="R137" s="706"/>
      <c r="S137" s="706"/>
      <c r="T137" s="706"/>
      <c r="U137" s="706"/>
      <c r="V137" s="706"/>
      <c r="W137" s="706"/>
      <c r="X137" s="706"/>
      <c r="Y137" s="706"/>
      <c r="Z137" s="706"/>
      <c r="AA137" s="706"/>
      <c r="AB137" s="706"/>
      <c r="AC137" s="706"/>
      <c r="AD137" s="706"/>
      <c r="AE137" s="706"/>
      <c r="AF137" s="706"/>
      <c r="AG137" s="706"/>
      <c r="AH137" s="706"/>
      <c r="AI137" s="706"/>
      <c r="AJ137" s="706"/>
      <c r="AK137" s="706"/>
      <c r="AL137" s="706"/>
      <c r="AM137" s="706"/>
      <c r="AN137" s="706"/>
      <c r="AO137" s="706"/>
    </row>
    <row r="138" spans="1:41">
      <c r="N138" s="706"/>
      <c r="O138" s="706"/>
      <c r="P138" s="706"/>
      <c r="Q138" s="706"/>
      <c r="R138" s="706"/>
      <c r="S138" s="706"/>
      <c r="T138" s="706"/>
      <c r="U138" s="706"/>
      <c r="V138" s="706"/>
      <c r="W138" s="706"/>
      <c r="X138" s="706"/>
      <c r="Y138" s="706"/>
      <c r="Z138" s="706"/>
      <c r="AA138" s="706"/>
      <c r="AB138" s="706"/>
      <c r="AC138" s="706"/>
      <c r="AD138" s="706"/>
      <c r="AE138" s="706"/>
      <c r="AF138" s="706"/>
      <c r="AG138" s="706"/>
      <c r="AH138" s="706"/>
      <c r="AI138" s="706"/>
      <c r="AJ138" s="706"/>
      <c r="AK138" s="706"/>
      <c r="AL138" s="706"/>
      <c r="AM138" s="706"/>
      <c r="AN138" s="706"/>
      <c r="AO138" s="706"/>
    </row>
    <row r="139" spans="1:41">
      <c r="N139" s="706"/>
      <c r="O139" s="706"/>
      <c r="P139" s="706"/>
      <c r="Q139" s="706"/>
      <c r="R139" s="706"/>
      <c r="S139" s="706"/>
      <c r="T139" s="706"/>
      <c r="U139" s="706"/>
      <c r="V139" s="706"/>
      <c r="W139" s="706"/>
      <c r="X139" s="706"/>
      <c r="Y139" s="706"/>
      <c r="Z139" s="706"/>
      <c r="AA139" s="706"/>
      <c r="AB139" s="706"/>
      <c r="AC139" s="706"/>
      <c r="AD139" s="706"/>
      <c r="AE139" s="706"/>
      <c r="AF139" s="706"/>
      <c r="AG139" s="706"/>
      <c r="AH139" s="706"/>
      <c r="AI139" s="706"/>
      <c r="AJ139" s="706"/>
      <c r="AK139" s="706"/>
      <c r="AL139" s="706"/>
      <c r="AM139" s="706"/>
      <c r="AN139" s="706"/>
      <c r="AO139" s="706"/>
    </row>
    <row r="140" spans="1:41">
      <c r="N140" s="706"/>
      <c r="O140" s="706"/>
      <c r="P140" s="706"/>
      <c r="Q140" s="706"/>
      <c r="R140" s="706"/>
      <c r="S140" s="706"/>
      <c r="T140" s="706"/>
      <c r="U140" s="706"/>
      <c r="V140" s="706"/>
      <c r="W140" s="706"/>
      <c r="X140" s="706"/>
      <c r="Y140" s="706"/>
      <c r="Z140" s="706"/>
      <c r="AA140" s="706"/>
      <c r="AB140" s="706"/>
      <c r="AC140" s="706"/>
      <c r="AD140" s="706"/>
      <c r="AE140" s="706"/>
      <c r="AF140" s="706"/>
      <c r="AG140" s="706"/>
      <c r="AH140" s="706"/>
      <c r="AI140" s="706"/>
      <c r="AJ140" s="706"/>
      <c r="AK140" s="706"/>
      <c r="AL140" s="706"/>
      <c r="AM140" s="706"/>
      <c r="AN140" s="706"/>
      <c r="AO140" s="706"/>
    </row>
  </sheetData>
  <protectedRanges>
    <protectedRange sqref="F59:F64" name="Диапазон2_1_1_1_1"/>
    <protectedRange password="CC2B" sqref="C59:D64" name="Диапазон1_1_1_1_1"/>
    <protectedRange sqref="B59:B63" name="Диапазон5_3_1_1"/>
    <protectedRange sqref="D49:D53 F46:F53" name="Диапазон2_1_1_2_1_1_1"/>
    <protectedRange sqref="F66:F70" name="Диапазон2_1_1_1_1_1"/>
    <protectedRange password="CC2B" sqref="C66:D70" name="Диапазон1_1_1_1_1_1"/>
    <protectedRange sqref="B66:B70" name="Диапазон5_3_1_1_1"/>
  </protectedRanges>
  <mergeCells count="24">
    <mergeCell ref="A130:B130"/>
    <mergeCell ref="B132:D132"/>
    <mergeCell ref="B45:J45"/>
    <mergeCell ref="B71:J71"/>
    <mergeCell ref="C85:E85"/>
    <mergeCell ref="A86:I86"/>
    <mergeCell ref="A100:B100"/>
    <mergeCell ref="A115:B115"/>
    <mergeCell ref="P16:R16"/>
    <mergeCell ref="A1:M1"/>
    <mergeCell ref="A2:M2"/>
    <mergeCell ref="A3:M3"/>
    <mergeCell ref="P4:P5"/>
    <mergeCell ref="A5:A6"/>
    <mergeCell ref="B5:B6"/>
    <mergeCell ref="C5:E5"/>
    <mergeCell ref="F5:F6"/>
    <mergeCell ref="G5:G6"/>
    <mergeCell ref="H5:I6"/>
    <mergeCell ref="J5:J6"/>
    <mergeCell ref="K5:K6"/>
    <mergeCell ref="L5:L6"/>
    <mergeCell ref="M5:M6"/>
    <mergeCell ref="P15:R15"/>
  </mergeCells>
  <pageMargins left="0.78740157480314965" right="0.39370078740157483" top="0.39370078740157483" bottom="0.39370078740157483" header="0.43307086614173229" footer="0.15748031496062992"/>
  <pageSetup paperSize="9" scale="47" fitToHeight="2" orientation="portrait" r:id="rId1"/>
  <headerFooter alignWithMargins="0"/>
  <rowBreaks count="1" manualBreakCount="1">
    <brk id="85" max="1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G132"/>
  <sheetViews>
    <sheetView topLeftCell="A102" zoomScaleNormal="100" workbookViewId="0">
      <selection activeCell="Q128" sqref="Q128"/>
    </sheetView>
  </sheetViews>
  <sheetFormatPr defaultRowHeight="12"/>
  <cols>
    <col min="1" max="1" width="23.5703125" style="1185" customWidth="1"/>
    <col min="2" max="7" width="11.140625" style="1185" customWidth="1"/>
    <col min="8" max="8" width="10.85546875" style="1185" customWidth="1"/>
    <col min="9" max="13" width="11.140625" style="1185" customWidth="1"/>
    <col min="14" max="14" width="12.42578125" style="1185" customWidth="1"/>
    <col min="15" max="15" width="14.140625" style="1185" customWidth="1"/>
    <col min="16" max="16" width="10.85546875" style="1185" customWidth="1"/>
    <col min="17" max="18" width="9.85546875" style="1185" bestFit="1" customWidth="1"/>
    <col min="19" max="16384" width="9.140625" style="1185"/>
  </cols>
  <sheetData>
    <row r="1" spans="1:33">
      <c r="A1" s="1719" t="s">
        <v>981</v>
      </c>
      <c r="B1" s="1719"/>
      <c r="C1" s="1719"/>
      <c r="D1" s="1719"/>
      <c r="E1" s="1719"/>
      <c r="F1" s="1719"/>
      <c r="G1" s="1719"/>
      <c r="H1" s="1719"/>
      <c r="I1" s="1719"/>
      <c r="J1" s="1719"/>
      <c r="K1" s="1719"/>
      <c r="L1" s="1719"/>
      <c r="M1" s="1719"/>
      <c r="N1" s="1719"/>
    </row>
    <row r="2" spans="1:33">
      <c r="A2" s="1719" t="s">
        <v>349</v>
      </c>
      <c r="B2" s="1719"/>
      <c r="C2" s="1719"/>
      <c r="D2" s="1719"/>
      <c r="E2" s="1719"/>
      <c r="F2" s="1719"/>
      <c r="G2" s="1719"/>
      <c r="H2" s="1719"/>
      <c r="I2" s="1719"/>
      <c r="J2" s="1719"/>
      <c r="K2" s="1719"/>
      <c r="L2" s="1719"/>
      <c r="M2" s="1719"/>
      <c r="N2" s="1719"/>
    </row>
    <row r="3" spans="1:33">
      <c r="B3" s="1086"/>
      <c r="C3" s="1086"/>
      <c r="D3" s="1086"/>
      <c r="E3" s="1086"/>
      <c r="F3" s="1086"/>
      <c r="G3" s="1086"/>
      <c r="H3" s="1086"/>
      <c r="I3" s="1086"/>
      <c r="J3" s="1086"/>
      <c r="K3" s="1086"/>
      <c r="L3" s="1086"/>
      <c r="M3" s="1086"/>
      <c r="N3" s="1086"/>
      <c r="O3" s="1086"/>
    </row>
    <row r="4" spans="1:33" hidden="1">
      <c r="B4" s="1086" t="s">
        <v>882</v>
      </c>
      <c r="C4" s="1086"/>
      <c r="D4" s="1086"/>
      <c r="E4" s="1086"/>
      <c r="F4" s="1086"/>
      <c r="G4" s="1086"/>
      <c r="H4" s="1086"/>
      <c r="I4" s="1086"/>
      <c r="J4" s="1086"/>
      <c r="K4" s="1086"/>
      <c r="L4" s="1086"/>
      <c r="M4" s="1086"/>
      <c r="N4" s="1086"/>
      <c r="O4" s="1086"/>
      <c r="P4" s="1086"/>
    </row>
    <row r="5" spans="1:33" hidden="1">
      <c r="A5" s="977" t="s">
        <v>883</v>
      </c>
      <c r="B5" s="1323"/>
      <c r="C5" s="1323"/>
      <c r="D5" s="1323"/>
      <c r="E5" s="1323"/>
      <c r="F5" s="1323"/>
      <c r="G5" s="1323"/>
      <c r="H5" s="980"/>
      <c r="I5" s="1323"/>
      <c r="J5" s="1323"/>
      <c r="K5" s="1323"/>
      <c r="L5" s="1323"/>
      <c r="M5" s="1323"/>
      <c r="N5" s="978"/>
      <c r="O5" s="974"/>
    </row>
    <row r="6" spans="1:33" hidden="1">
      <c r="A6" s="1212" t="s">
        <v>884</v>
      </c>
      <c r="B6" s="1022"/>
      <c r="C6" s="1022"/>
      <c r="D6" s="1022"/>
      <c r="E6" s="1022"/>
      <c r="F6" s="1022"/>
      <c r="G6" s="1022"/>
      <c r="H6" s="1022"/>
      <c r="I6" s="1022"/>
      <c r="J6" s="1022"/>
      <c r="K6" s="1022"/>
      <c r="L6" s="1022"/>
      <c r="M6" s="1022"/>
      <c r="N6" s="1213"/>
      <c r="O6" s="1712" t="s">
        <v>885</v>
      </c>
      <c r="R6" s="1714"/>
      <c r="S6" s="1715"/>
      <c r="T6" s="983"/>
      <c r="U6" s="983"/>
      <c r="V6" s="983"/>
      <c r="W6" s="983"/>
      <c r="X6" s="983"/>
      <c r="Y6" s="983"/>
      <c r="Z6" s="983"/>
      <c r="AA6" s="983"/>
      <c r="AB6" s="983"/>
      <c r="AC6" s="983"/>
      <c r="AD6" s="983"/>
      <c r="AE6" s="983"/>
      <c r="AF6" s="983"/>
      <c r="AG6" s="983"/>
    </row>
    <row r="7" spans="1:33" hidden="1">
      <c r="A7" s="1009"/>
      <c r="B7" s="981" t="s">
        <v>107</v>
      </c>
      <c r="C7" s="981" t="s">
        <v>108</v>
      </c>
      <c r="D7" s="981" t="s">
        <v>109</v>
      </c>
      <c r="E7" s="981" t="s">
        <v>110</v>
      </c>
      <c r="F7" s="981" t="s">
        <v>111</v>
      </c>
      <c r="G7" s="981" t="s">
        <v>112</v>
      </c>
      <c r="H7" s="981" t="s">
        <v>113</v>
      </c>
      <c r="I7" s="981" t="s">
        <v>114</v>
      </c>
      <c r="J7" s="981" t="s">
        <v>115</v>
      </c>
      <c r="K7" s="981" t="s">
        <v>116</v>
      </c>
      <c r="L7" s="981" t="s">
        <v>117</v>
      </c>
      <c r="M7" s="981" t="s">
        <v>118</v>
      </c>
      <c r="N7" s="981" t="s">
        <v>33</v>
      </c>
      <c r="O7" s="1713"/>
      <c r="R7" s="1714"/>
      <c r="S7" s="1715"/>
      <c r="T7" s="1010"/>
      <c r="U7" s="1010"/>
      <c r="V7" s="1010"/>
      <c r="W7" s="1010"/>
      <c r="X7" s="1010"/>
      <c r="Y7" s="1010"/>
      <c r="Z7" s="1010"/>
      <c r="AA7" s="1010"/>
      <c r="AB7" s="1010"/>
      <c r="AC7" s="1010"/>
      <c r="AD7" s="1010"/>
      <c r="AE7" s="1010"/>
      <c r="AF7" s="1010"/>
      <c r="AG7" s="1011"/>
    </row>
    <row r="8" spans="1:33" hidden="1">
      <c r="A8" s="1009" t="s">
        <v>120</v>
      </c>
      <c r="B8" s="981">
        <v>1547</v>
      </c>
      <c r="C8" s="981">
        <v>1484</v>
      </c>
      <c r="D8" s="981">
        <v>1960</v>
      </c>
      <c r="E8" s="981">
        <v>2256</v>
      </c>
      <c r="F8" s="981">
        <v>2960</v>
      </c>
      <c r="G8" s="981">
        <v>2598</v>
      </c>
      <c r="H8" s="981">
        <v>2356</v>
      </c>
      <c r="I8" s="981">
        <v>2054</v>
      </c>
      <c r="J8" s="981">
        <v>2397</v>
      </c>
      <c r="K8" s="981">
        <v>2196</v>
      </c>
      <c r="L8" s="981">
        <v>2114</v>
      </c>
      <c r="M8" s="981">
        <v>2176</v>
      </c>
      <c r="N8" s="981">
        <f>SUM(B8:M8)</f>
        <v>26098</v>
      </c>
      <c r="O8" s="1012">
        <f>N8+N14</f>
        <v>27204</v>
      </c>
      <c r="R8" s="975"/>
      <c r="S8" s="1013"/>
      <c r="T8" s="1013"/>
      <c r="U8" s="1013"/>
      <c r="V8" s="1013"/>
      <c r="W8" s="1013"/>
      <c r="X8" s="1013"/>
      <c r="Y8" s="1013"/>
      <c r="Z8" s="1013"/>
      <c r="AA8" s="1013"/>
      <c r="AB8" s="1013"/>
      <c r="AC8" s="1013"/>
      <c r="AD8" s="1013"/>
      <c r="AE8" s="1013"/>
      <c r="AF8" s="976"/>
      <c r="AG8" s="975"/>
    </row>
    <row r="9" spans="1:33" hidden="1">
      <c r="A9" s="1009" t="s">
        <v>121</v>
      </c>
      <c r="B9" s="973">
        <v>9.9861900000000006</v>
      </c>
      <c r="C9" s="973">
        <v>10.406739999999999</v>
      </c>
      <c r="D9" s="973">
        <v>7.5670900000000003</v>
      </c>
      <c r="E9" s="973">
        <v>7.5958600000000001</v>
      </c>
      <c r="F9" s="973">
        <v>7.4914300000000003</v>
      </c>
      <c r="G9" s="973">
        <v>7.6703799999999998</v>
      </c>
      <c r="H9" s="1014">
        <v>7.65055</v>
      </c>
      <c r="I9" s="972">
        <v>7.5763299999999996</v>
      </c>
      <c r="J9" s="972">
        <v>7.8352899999999996</v>
      </c>
      <c r="K9" s="972">
        <v>7.6293100000000003</v>
      </c>
      <c r="L9" s="972">
        <v>7.7246300000000003</v>
      </c>
      <c r="M9" s="972">
        <v>7.5573199999999998</v>
      </c>
      <c r="N9" s="981"/>
      <c r="O9" s="1015">
        <f>O11/O8/M10</f>
        <v>7.8548332353085328</v>
      </c>
      <c r="R9" s="1016"/>
      <c r="S9" s="1013"/>
      <c r="T9" s="1017"/>
      <c r="U9" s="1017"/>
      <c r="V9" s="1017"/>
      <c r="W9" s="1017"/>
      <c r="X9" s="1017"/>
      <c r="Y9" s="1017"/>
      <c r="Z9" s="1017"/>
      <c r="AA9" s="1017"/>
      <c r="AB9" s="1013"/>
      <c r="AC9" s="1013"/>
      <c r="AD9" s="1013"/>
      <c r="AE9" s="1013"/>
      <c r="AF9" s="976"/>
      <c r="AG9" s="975"/>
    </row>
    <row r="10" spans="1:33" hidden="1">
      <c r="A10" s="1009" t="s">
        <v>122</v>
      </c>
      <c r="B10" s="981">
        <v>1.2</v>
      </c>
      <c r="C10" s="981">
        <v>1.2</v>
      </c>
      <c r="D10" s="981">
        <v>1.2</v>
      </c>
      <c r="E10" s="981">
        <v>1.2</v>
      </c>
      <c r="F10" s="981">
        <v>1.2</v>
      </c>
      <c r="G10" s="981">
        <v>1.2</v>
      </c>
      <c r="H10" s="981">
        <v>1.2</v>
      </c>
      <c r="I10" s="981">
        <v>1.2</v>
      </c>
      <c r="J10" s="981">
        <v>1.2</v>
      </c>
      <c r="K10" s="981">
        <v>1.2</v>
      </c>
      <c r="L10" s="981">
        <v>1.2</v>
      </c>
      <c r="M10" s="981">
        <v>1.2</v>
      </c>
      <c r="N10" s="981"/>
      <c r="O10" s="1015"/>
      <c r="R10" s="975"/>
      <c r="S10" s="975"/>
      <c r="T10" s="975"/>
      <c r="U10" s="975"/>
      <c r="V10" s="975"/>
      <c r="W10" s="975"/>
      <c r="X10" s="975"/>
      <c r="Y10" s="975"/>
      <c r="Z10" s="975"/>
      <c r="AA10" s="975"/>
      <c r="AB10" s="975"/>
      <c r="AC10" s="975"/>
      <c r="AD10" s="975"/>
      <c r="AE10" s="975"/>
      <c r="AF10" s="976"/>
      <c r="AG10" s="976"/>
    </row>
    <row r="11" spans="1:33" hidden="1">
      <c r="A11" s="1009" t="s">
        <v>123</v>
      </c>
      <c r="B11" s="981">
        <v>18538.37</v>
      </c>
      <c r="C11" s="981">
        <v>18532.329999999998</v>
      </c>
      <c r="D11" s="981">
        <v>17797.78</v>
      </c>
      <c r="E11" s="981">
        <v>20563.5</v>
      </c>
      <c r="F11" s="981">
        <v>26609.559999999998</v>
      </c>
      <c r="G11" s="981">
        <v>23913.17</v>
      </c>
      <c r="H11" s="981">
        <f>ROUNDUP(H8*H9*H10,2)-0.02</f>
        <v>21629.62</v>
      </c>
      <c r="I11" s="981">
        <v>18674.150000000001</v>
      </c>
      <c r="J11" s="981">
        <v>22537.429999999997</v>
      </c>
      <c r="K11" s="981">
        <v>20104.759999999998</v>
      </c>
      <c r="L11" s="981">
        <v>19595.830000000002</v>
      </c>
      <c r="M11" s="981">
        <v>19733.679999999997</v>
      </c>
      <c r="N11" s="1018">
        <f>SUM(B11:M11)</f>
        <v>248230.18</v>
      </c>
      <c r="O11" s="1012">
        <f>N11+N17</f>
        <v>256419.46</v>
      </c>
      <c r="R11" s="1013"/>
      <c r="S11" s="1013"/>
      <c r="T11" s="1013"/>
      <c r="U11" s="1013"/>
      <c r="V11" s="1013"/>
      <c r="W11" s="1013"/>
      <c r="X11" s="1013"/>
      <c r="Y11" s="1013"/>
      <c r="Z11" s="1013"/>
      <c r="AA11" s="1013"/>
      <c r="AB11" s="1013"/>
      <c r="AC11" s="1013"/>
      <c r="AD11" s="1013"/>
      <c r="AE11" s="1013"/>
      <c r="AF11" s="1013"/>
      <c r="AG11" s="1017"/>
    </row>
    <row r="12" spans="1:33" hidden="1">
      <c r="A12" s="1212" t="s">
        <v>886</v>
      </c>
      <c r="B12" s="1022"/>
      <c r="C12" s="1022"/>
      <c r="D12" s="1022"/>
      <c r="E12" s="1022"/>
      <c r="F12" s="1022"/>
      <c r="G12" s="1022"/>
      <c r="H12" s="1022"/>
      <c r="I12" s="1022"/>
      <c r="J12" s="1022"/>
      <c r="K12" s="1022"/>
      <c r="L12" s="1022"/>
      <c r="M12" s="1022"/>
      <c r="N12" s="1213"/>
      <c r="O12" s="1012"/>
      <c r="R12" s="1714"/>
      <c r="S12" s="1715"/>
      <c r="T12" s="983"/>
      <c r="U12" s="983"/>
      <c r="V12" s="983"/>
      <c r="W12" s="983"/>
      <c r="X12" s="983"/>
      <c r="Y12" s="983"/>
      <c r="Z12" s="983"/>
      <c r="AA12" s="983"/>
      <c r="AB12" s="983"/>
      <c r="AC12" s="983"/>
      <c r="AD12" s="983"/>
      <c r="AE12" s="983"/>
      <c r="AF12" s="983"/>
      <c r="AG12" s="983"/>
    </row>
    <row r="13" spans="1:33" hidden="1">
      <c r="A13" s="1009"/>
      <c r="B13" s="981" t="s">
        <v>107</v>
      </c>
      <c r="C13" s="981" t="s">
        <v>108</v>
      </c>
      <c r="D13" s="981" t="s">
        <v>109</v>
      </c>
      <c r="E13" s="981" t="s">
        <v>110</v>
      </c>
      <c r="F13" s="981" t="s">
        <v>111</v>
      </c>
      <c r="G13" s="981" t="s">
        <v>112</v>
      </c>
      <c r="H13" s="981" t="s">
        <v>113</v>
      </c>
      <c r="I13" s="981" t="s">
        <v>114</v>
      </c>
      <c r="J13" s="981" t="s">
        <v>115</v>
      </c>
      <c r="K13" s="981" t="s">
        <v>116</v>
      </c>
      <c r="L13" s="981" t="s">
        <v>117</v>
      </c>
      <c r="M13" s="981" t="s">
        <v>118</v>
      </c>
      <c r="N13" s="981" t="s">
        <v>33</v>
      </c>
      <c r="O13" s="1012"/>
      <c r="R13" s="1714"/>
      <c r="S13" s="1715"/>
      <c r="T13" s="1010"/>
      <c r="U13" s="1010"/>
      <c r="V13" s="1010"/>
      <c r="W13" s="1010"/>
      <c r="X13" s="1010"/>
      <c r="Y13" s="1010"/>
      <c r="Z13" s="1010"/>
      <c r="AA13" s="1010"/>
      <c r="AB13" s="1010"/>
      <c r="AC13" s="1010"/>
      <c r="AD13" s="1010"/>
      <c r="AE13" s="1010"/>
      <c r="AF13" s="1010"/>
      <c r="AG13" s="1011"/>
    </row>
    <row r="14" spans="1:33" hidden="1">
      <c r="A14" s="1009" t="s">
        <v>120</v>
      </c>
      <c r="B14" s="981">
        <v>538</v>
      </c>
      <c r="C14" s="981">
        <v>568</v>
      </c>
      <c r="D14" s="981">
        <v>0</v>
      </c>
      <c r="E14" s="981">
        <v>0</v>
      </c>
      <c r="F14" s="981">
        <v>0</v>
      </c>
      <c r="G14" s="981">
        <v>0</v>
      </c>
      <c r="H14" s="981">
        <v>0</v>
      </c>
      <c r="I14" s="981">
        <v>0</v>
      </c>
      <c r="J14" s="981">
        <v>0</v>
      </c>
      <c r="K14" s="981">
        <v>0</v>
      </c>
      <c r="L14" s="981"/>
      <c r="M14" s="981"/>
      <c r="N14" s="981">
        <f>SUM(B14:M14)</f>
        <v>1106</v>
      </c>
      <c r="O14" s="1012"/>
      <c r="R14" s="975"/>
      <c r="S14" s="1013"/>
      <c r="T14" s="1013"/>
      <c r="U14" s="1013"/>
      <c r="V14" s="1013"/>
      <c r="W14" s="1013"/>
      <c r="X14" s="1013"/>
      <c r="Y14" s="1013"/>
      <c r="Z14" s="1013"/>
      <c r="AA14" s="1013"/>
      <c r="AB14" s="1013"/>
      <c r="AC14" s="1013"/>
      <c r="AD14" s="1013"/>
      <c r="AE14" s="1013"/>
      <c r="AF14" s="976"/>
      <c r="AG14" s="975"/>
    </row>
    <row r="15" spans="1:33" hidden="1">
      <c r="A15" s="1009" t="s">
        <v>121</v>
      </c>
      <c r="B15" s="973">
        <v>6.1350600000000002</v>
      </c>
      <c r="C15" s="973">
        <v>6.2037500000000003</v>
      </c>
      <c r="D15" s="973"/>
      <c r="E15" s="973"/>
      <c r="F15" s="973"/>
      <c r="G15" s="973"/>
      <c r="H15" s="1014"/>
      <c r="I15" s="972"/>
      <c r="J15" s="972"/>
      <c r="K15" s="972"/>
      <c r="L15" s="972"/>
      <c r="M15" s="972"/>
      <c r="N15" s="981"/>
      <c r="O15" s="1015"/>
      <c r="R15" s="975"/>
      <c r="S15" s="1013"/>
      <c r="T15" s="1017"/>
      <c r="U15" s="1017"/>
      <c r="V15" s="1017"/>
      <c r="W15" s="1017"/>
      <c r="X15" s="1017"/>
      <c r="Y15" s="1017"/>
      <c r="Z15" s="1017"/>
      <c r="AA15" s="1017"/>
      <c r="AB15" s="1013"/>
      <c r="AC15" s="1013"/>
      <c r="AD15" s="1013"/>
      <c r="AE15" s="1013"/>
      <c r="AF15" s="976"/>
      <c r="AG15" s="975"/>
    </row>
    <row r="16" spans="1:33" hidden="1">
      <c r="A16" s="1009" t="s">
        <v>122</v>
      </c>
      <c r="B16" s="981">
        <v>1.2</v>
      </c>
      <c r="C16" s="981">
        <v>1.2</v>
      </c>
      <c r="D16" s="981">
        <v>1.2</v>
      </c>
      <c r="E16" s="981">
        <v>1.2</v>
      </c>
      <c r="F16" s="981">
        <v>1.2</v>
      </c>
      <c r="G16" s="981">
        <v>1.2</v>
      </c>
      <c r="H16" s="981">
        <v>1.2</v>
      </c>
      <c r="I16" s="981">
        <v>1.2</v>
      </c>
      <c r="J16" s="981">
        <v>1.2</v>
      </c>
      <c r="K16" s="981">
        <v>1.2</v>
      </c>
      <c r="L16" s="981">
        <v>1.2</v>
      </c>
      <c r="M16" s="981">
        <v>1.2</v>
      </c>
      <c r="N16" s="981"/>
      <c r="O16" s="1012"/>
      <c r="R16" s="975"/>
      <c r="S16" s="975"/>
      <c r="T16" s="975"/>
      <c r="U16" s="975"/>
      <c r="V16" s="975"/>
      <c r="W16" s="975"/>
      <c r="X16" s="975"/>
      <c r="Y16" s="975"/>
      <c r="Z16" s="975"/>
      <c r="AA16" s="975"/>
      <c r="AB16" s="975"/>
      <c r="AC16" s="975"/>
      <c r="AD16" s="975"/>
      <c r="AE16" s="975"/>
      <c r="AF16" s="976"/>
      <c r="AG16" s="976"/>
    </row>
    <row r="17" spans="1:33" hidden="1">
      <c r="A17" s="1009" t="s">
        <v>123</v>
      </c>
      <c r="B17" s="981">
        <v>3960.79</v>
      </c>
      <c r="C17" s="981">
        <v>4228.49</v>
      </c>
      <c r="D17" s="981">
        <f t="shared" ref="D17:M17" si="0">ROUNDUP(D14*D15*D16,2)</f>
        <v>0</v>
      </c>
      <c r="E17" s="981">
        <f t="shared" si="0"/>
        <v>0</v>
      </c>
      <c r="F17" s="981">
        <f t="shared" si="0"/>
        <v>0</v>
      </c>
      <c r="G17" s="981">
        <f t="shared" si="0"/>
        <v>0</v>
      </c>
      <c r="H17" s="981">
        <f t="shared" si="0"/>
        <v>0</v>
      </c>
      <c r="I17" s="981">
        <f t="shared" si="0"/>
        <v>0</v>
      </c>
      <c r="J17" s="981">
        <f t="shared" si="0"/>
        <v>0</v>
      </c>
      <c r="K17" s="981">
        <f t="shared" si="0"/>
        <v>0</v>
      </c>
      <c r="L17" s="981">
        <f t="shared" si="0"/>
        <v>0</v>
      </c>
      <c r="M17" s="981">
        <f t="shared" si="0"/>
        <v>0</v>
      </c>
      <c r="N17" s="1018">
        <f>SUM(B17:M17)</f>
        <v>8189.28</v>
      </c>
      <c r="O17" s="1019"/>
      <c r="R17" s="1013"/>
      <c r="S17" s="1013"/>
      <c r="T17" s="1013"/>
      <c r="U17" s="1013"/>
      <c r="V17" s="1013"/>
      <c r="W17" s="1013"/>
      <c r="X17" s="1013"/>
      <c r="Y17" s="1013"/>
      <c r="Z17" s="1013"/>
      <c r="AA17" s="1013"/>
      <c r="AB17" s="1013"/>
      <c r="AC17" s="1013"/>
      <c r="AD17" s="1013"/>
      <c r="AE17" s="1013"/>
      <c r="AF17" s="1013"/>
      <c r="AG17" s="1017"/>
    </row>
    <row r="18" spans="1:33">
      <c r="A18" s="1720" t="s">
        <v>106</v>
      </c>
      <c r="B18" s="1720"/>
      <c r="C18" s="1720"/>
      <c r="D18" s="1720"/>
      <c r="E18" s="1720"/>
      <c r="F18" s="1720"/>
      <c r="G18" s="1720"/>
      <c r="H18" s="1720"/>
      <c r="I18" s="1720"/>
      <c r="J18" s="1720"/>
      <c r="K18" s="1720"/>
      <c r="L18" s="1720"/>
      <c r="M18" s="1720"/>
      <c r="N18" s="1720"/>
    </row>
    <row r="19" spans="1:33">
      <c r="A19" s="1721" t="s">
        <v>655</v>
      </c>
      <c r="B19" s="1722"/>
      <c r="C19" s="1722"/>
      <c r="D19" s="1722"/>
      <c r="E19" s="1722"/>
      <c r="F19" s="1722"/>
      <c r="G19" s="1722"/>
      <c r="H19" s="1722"/>
      <c r="I19" s="1722"/>
      <c r="J19" s="1722"/>
      <c r="K19" s="1722"/>
      <c r="L19" s="1722"/>
      <c r="M19" s="1722"/>
      <c r="N19" s="1723"/>
    </row>
    <row r="20" spans="1:33">
      <c r="A20" s="1009"/>
      <c r="B20" s="981" t="s">
        <v>107</v>
      </c>
      <c r="C20" s="981" t="s">
        <v>108</v>
      </c>
      <c r="D20" s="981" t="s">
        <v>109</v>
      </c>
      <c r="E20" s="981" t="s">
        <v>110</v>
      </c>
      <c r="F20" s="981" t="s">
        <v>111</v>
      </c>
      <c r="G20" s="981" t="s">
        <v>112</v>
      </c>
      <c r="H20" s="981" t="s">
        <v>113</v>
      </c>
      <c r="I20" s="981" t="s">
        <v>114</v>
      </c>
      <c r="J20" s="981" t="s">
        <v>115</v>
      </c>
      <c r="K20" s="981" t="s">
        <v>116</v>
      </c>
      <c r="L20" s="981" t="s">
        <v>117</v>
      </c>
      <c r="M20" s="981" t="s">
        <v>118</v>
      </c>
      <c r="N20" s="981" t="s">
        <v>33</v>
      </c>
    </row>
    <row r="21" spans="1:33">
      <c r="A21" s="1727" t="s">
        <v>119</v>
      </c>
      <c r="B21" s="1728"/>
      <c r="C21" s="1728"/>
      <c r="D21" s="1728"/>
      <c r="E21" s="1728"/>
      <c r="F21" s="1728"/>
      <c r="G21" s="1728"/>
      <c r="H21" s="1728"/>
      <c r="I21" s="1728"/>
      <c r="J21" s="1728"/>
      <c r="K21" s="1728"/>
      <c r="L21" s="1728"/>
      <c r="M21" s="1728"/>
      <c r="N21" s="1728"/>
    </row>
    <row r="22" spans="1:33">
      <c r="A22" s="1325" t="s">
        <v>805</v>
      </c>
      <c r="B22" s="1326" t="s">
        <v>1021</v>
      </c>
      <c r="C22" s="1326"/>
      <c r="D22" s="1326"/>
      <c r="E22" s="1326"/>
      <c r="F22" s="1326"/>
      <c r="G22" s="1326"/>
      <c r="H22" s="1326"/>
      <c r="I22" s="1326"/>
      <c r="J22" s="1326"/>
      <c r="K22" s="1326"/>
      <c r="L22" s="1326"/>
      <c r="M22" s="1326"/>
      <c r="N22" s="1326"/>
    </row>
    <row r="23" spans="1:33">
      <c r="A23" s="1009" t="s">
        <v>120</v>
      </c>
      <c r="B23" s="981">
        <v>2697</v>
      </c>
      <c r="C23" s="981">
        <v>3114</v>
      </c>
      <c r="D23" s="981">
        <v>2579</v>
      </c>
      <c r="E23" s="981">
        <v>2737</v>
      </c>
      <c r="F23" s="981">
        <v>2638</v>
      </c>
      <c r="G23" s="981">
        <v>2716</v>
      </c>
      <c r="H23" s="981">
        <v>3192</v>
      </c>
      <c r="I23" s="981">
        <v>2419</v>
      </c>
      <c r="J23" s="981">
        <v>5053</v>
      </c>
      <c r="K23" s="981">
        <v>2736</v>
      </c>
      <c r="L23" s="981">
        <v>2657</v>
      </c>
      <c r="M23" s="981">
        <v>2697</v>
      </c>
      <c r="N23" s="1018">
        <f>SUM(B23:M23)</f>
        <v>35235</v>
      </c>
    </row>
    <row r="24" spans="1:33">
      <c r="A24" s="1009" t="s">
        <v>121</v>
      </c>
      <c r="B24" s="972">
        <v>10.649480000000001</v>
      </c>
      <c r="C24" s="972">
        <f>B24</f>
        <v>10.649480000000001</v>
      </c>
      <c r="D24" s="972">
        <f t="shared" ref="D24:M24" si="1">C24</f>
        <v>10.649480000000001</v>
      </c>
      <c r="E24" s="972">
        <f t="shared" si="1"/>
        <v>10.649480000000001</v>
      </c>
      <c r="F24" s="972">
        <f t="shared" si="1"/>
        <v>10.649480000000001</v>
      </c>
      <c r="G24" s="972">
        <f t="shared" si="1"/>
        <v>10.649480000000001</v>
      </c>
      <c r="H24" s="972">
        <f>ROUND(G24*1.098,5)</f>
        <v>11.69313</v>
      </c>
      <c r="I24" s="972">
        <f t="shared" si="1"/>
        <v>11.69313</v>
      </c>
      <c r="J24" s="972">
        <f t="shared" si="1"/>
        <v>11.69313</v>
      </c>
      <c r="K24" s="972">
        <f t="shared" si="1"/>
        <v>11.69313</v>
      </c>
      <c r="L24" s="972">
        <f t="shared" si="1"/>
        <v>11.69313</v>
      </c>
      <c r="M24" s="972">
        <f t="shared" si="1"/>
        <v>11.69313</v>
      </c>
      <c r="N24" s="981"/>
      <c r="O24" s="1020"/>
    </row>
    <row r="25" spans="1:33">
      <c r="A25" s="1009" t="s">
        <v>122</v>
      </c>
      <c r="B25" s="981">
        <v>1.22</v>
      </c>
      <c r="C25" s="981">
        <v>1.22</v>
      </c>
      <c r="D25" s="981">
        <v>1.22</v>
      </c>
      <c r="E25" s="981">
        <v>1.22</v>
      </c>
      <c r="F25" s="981">
        <v>1.22</v>
      </c>
      <c r="G25" s="981">
        <v>1.22</v>
      </c>
      <c r="H25" s="981">
        <v>1.22</v>
      </c>
      <c r="I25" s="981">
        <v>1.22</v>
      </c>
      <c r="J25" s="981">
        <v>1.22</v>
      </c>
      <c r="K25" s="981">
        <v>1.22</v>
      </c>
      <c r="L25" s="981">
        <v>1.22</v>
      </c>
      <c r="M25" s="981">
        <v>1.22</v>
      </c>
      <c r="N25" s="981"/>
    </row>
    <row r="26" spans="1:33">
      <c r="A26" s="1009" t="s">
        <v>123</v>
      </c>
      <c r="B26" s="981">
        <f>ROUND(B23*B24*B25,2)</f>
        <v>35040.410000000003</v>
      </c>
      <c r="C26" s="981">
        <f t="shared" ref="C26:M26" si="2">ROUND(C23*C24*C25,2)</f>
        <v>40458.230000000003</v>
      </c>
      <c r="D26" s="981">
        <f t="shared" si="2"/>
        <v>33507.31</v>
      </c>
      <c r="E26" s="981">
        <f t="shared" si="2"/>
        <v>35560.1</v>
      </c>
      <c r="F26" s="981">
        <f t="shared" si="2"/>
        <v>34273.86</v>
      </c>
      <c r="G26" s="981">
        <f t="shared" si="2"/>
        <v>35287.26</v>
      </c>
      <c r="H26" s="981">
        <f t="shared" si="2"/>
        <v>45535.85</v>
      </c>
      <c r="I26" s="981">
        <f t="shared" si="2"/>
        <v>34508.53</v>
      </c>
      <c r="J26" s="981">
        <f t="shared" si="2"/>
        <v>72084.17</v>
      </c>
      <c r="K26" s="981">
        <f t="shared" si="2"/>
        <v>39030.730000000003</v>
      </c>
      <c r="L26" s="981">
        <f t="shared" si="2"/>
        <v>37903.75</v>
      </c>
      <c r="M26" s="981">
        <f t="shared" si="2"/>
        <v>38474.370000000003</v>
      </c>
      <c r="N26" s="1018">
        <f>SUM(B26:M26)</f>
        <v>481664.57</v>
      </c>
    </row>
    <row r="27" spans="1:33">
      <c r="A27" s="1325" t="s">
        <v>919</v>
      </c>
      <c r="B27" s="1326" t="s">
        <v>1016</v>
      </c>
      <c r="C27" s="1326"/>
      <c r="D27" s="1326"/>
      <c r="E27" s="1326"/>
      <c r="F27" s="1326"/>
      <c r="G27" s="1326"/>
      <c r="H27" s="1326"/>
      <c r="I27" s="1326"/>
      <c r="J27" s="1326"/>
      <c r="K27" s="1326"/>
      <c r="L27" s="1326"/>
      <c r="M27" s="1326"/>
      <c r="N27" s="1326"/>
    </row>
    <row r="28" spans="1:33">
      <c r="A28" s="1009" t="s">
        <v>120</v>
      </c>
      <c r="B28" s="981">
        <v>2697</v>
      </c>
      <c r="C28" s="981">
        <v>3114</v>
      </c>
      <c r="D28" s="981">
        <v>2579</v>
      </c>
      <c r="E28" s="981">
        <v>2737</v>
      </c>
      <c r="F28" s="981">
        <v>2638</v>
      </c>
      <c r="G28" s="981">
        <v>2716</v>
      </c>
      <c r="H28" s="981">
        <v>3192</v>
      </c>
      <c r="I28" s="981">
        <v>2419</v>
      </c>
      <c r="J28" s="981">
        <v>5053</v>
      </c>
      <c r="K28" s="981">
        <v>2736</v>
      </c>
      <c r="L28" s="981">
        <v>2657</v>
      </c>
      <c r="M28" s="981">
        <v>2697</v>
      </c>
      <c r="N28" s="981">
        <f>SUM(B28:M28)</f>
        <v>35235</v>
      </c>
    </row>
    <row r="29" spans="1:33">
      <c r="A29" s="1009" t="s">
        <v>121</v>
      </c>
      <c r="B29" s="1014">
        <f>M24</f>
        <v>11.69313</v>
      </c>
      <c r="C29" s="1014">
        <f>B29</f>
        <v>11.69313</v>
      </c>
      <c r="D29" s="1014">
        <f t="shared" ref="D29:G29" si="3">C29</f>
        <v>11.69313</v>
      </c>
      <c r="E29" s="1014">
        <f t="shared" si="3"/>
        <v>11.69313</v>
      </c>
      <c r="F29" s="1014">
        <f t="shared" si="3"/>
        <v>11.69313</v>
      </c>
      <c r="G29" s="1014">
        <f t="shared" si="3"/>
        <v>11.69313</v>
      </c>
      <c r="H29" s="972">
        <f>ROUND(G29*1.079,5)</f>
        <v>12.61689</v>
      </c>
      <c r="I29" s="1014">
        <f t="shared" ref="I29" si="4">H29</f>
        <v>12.61689</v>
      </c>
      <c r="J29" s="1014">
        <f t="shared" ref="J29" si="5">I29</f>
        <v>12.61689</v>
      </c>
      <c r="K29" s="1014">
        <f t="shared" ref="K29" si="6">J29</f>
        <v>12.61689</v>
      </c>
      <c r="L29" s="1014">
        <f t="shared" ref="L29" si="7">K29</f>
        <v>12.61689</v>
      </c>
      <c r="M29" s="1014">
        <f t="shared" ref="M29" si="8">L29</f>
        <v>12.61689</v>
      </c>
      <c r="N29" s="981"/>
    </row>
    <row r="30" spans="1:33">
      <c r="A30" s="1009" t="s">
        <v>122</v>
      </c>
      <c r="B30" s="981">
        <f>B25</f>
        <v>1.22</v>
      </c>
      <c r="C30" s="981">
        <f t="shared" ref="C30:M30" si="9">C25</f>
        <v>1.22</v>
      </c>
      <c r="D30" s="981">
        <f t="shared" si="9"/>
        <v>1.22</v>
      </c>
      <c r="E30" s="981">
        <f t="shared" si="9"/>
        <v>1.22</v>
      </c>
      <c r="F30" s="981">
        <f t="shared" si="9"/>
        <v>1.22</v>
      </c>
      <c r="G30" s="981">
        <f t="shared" si="9"/>
        <v>1.22</v>
      </c>
      <c r="H30" s="981">
        <f t="shared" si="9"/>
        <v>1.22</v>
      </c>
      <c r="I30" s="981">
        <f t="shared" si="9"/>
        <v>1.22</v>
      </c>
      <c r="J30" s="981">
        <f t="shared" si="9"/>
        <v>1.22</v>
      </c>
      <c r="K30" s="981">
        <f t="shared" si="9"/>
        <v>1.22</v>
      </c>
      <c r="L30" s="981">
        <f t="shared" si="9"/>
        <v>1.22</v>
      </c>
      <c r="M30" s="981">
        <f t="shared" si="9"/>
        <v>1.22</v>
      </c>
      <c r="N30" s="981"/>
    </row>
    <row r="31" spans="1:33">
      <c r="A31" s="1009" t="s">
        <v>123</v>
      </c>
      <c r="B31" s="981">
        <f>ROUND(B28*B29*B30,2)</f>
        <v>38474.370000000003</v>
      </c>
      <c r="C31" s="981">
        <f t="shared" ref="C31:M31" si="10">ROUND(C28*C29*C30,2)</f>
        <v>44423.14</v>
      </c>
      <c r="D31" s="981">
        <f t="shared" si="10"/>
        <v>36791.03</v>
      </c>
      <c r="E31" s="981">
        <f t="shared" si="10"/>
        <v>39045</v>
      </c>
      <c r="F31" s="981">
        <f t="shared" si="10"/>
        <v>37632.699999999997</v>
      </c>
      <c r="G31" s="981">
        <f t="shared" si="10"/>
        <v>38745.42</v>
      </c>
      <c r="H31" s="981">
        <f t="shared" si="10"/>
        <v>49133.2</v>
      </c>
      <c r="I31" s="981">
        <f t="shared" si="10"/>
        <v>37234.71</v>
      </c>
      <c r="J31" s="981">
        <f t="shared" si="10"/>
        <v>77778.84</v>
      </c>
      <c r="K31" s="981">
        <f t="shared" si="10"/>
        <v>42114.17</v>
      </c>
      <c r="L31" s="981">
        <f t="shared" si="10"/>
        <v>40898.15</v>
      </c>
      <c r="M31" s="981">
        <f t="shared" si="10"/>
        <v>41513.86</v>
      </c>
      <c r="N31" s="1018">
        <f>SUM(B31:M31)</f>
        <v>523784.59</v>
      </c>
    </row>
    <row r="32" spans="1:33" ht="14.25" customHeight="1">
      <c r="A32" s="1325" t="s">
        <v>982</v>
      </c>
      <c r="B32" s="1326" t="s">
        <v>1017</v>
      </c>
      <c r="C32" s="1326"/>
      <c r="D32" s="1326"/>
      <c r="E32" s="1326"/>
      <c r="F32" s="1326"/>
      <c r="G32" s="1326"/>
      <c r="H32" s="1326"/>
      <c r="I32" s="1326"/>
      <c r="J32" s="1326"/>
      <c r="K32" s="1326"/>
      <c r="L32" s="1326"/>
      <c r="M32" s="1326"/>
      <c r="N32" s="1326"/>
    </row>
    <row r="33" spans="1:17">
      <c r="A33" s="1009" t="s">
        <v>120</v>
      </c>
      <c r="B33" s="981">
        <f>B28</f>
        <v>2697</v>
      </c>
      <c r="C33" s="981">
        <f t="shared" ref="C33:M33" si="11">C28</f>
        <v>3114</v>
      </c>
      <c r="D33" s="981">
        <f t="shared" si="11"/>
        <v>2579</v>
      </c>
      <c r="E33" s="981">
        <f t="shared" si="11"/>
        <v>2737</v>
      </c>
      <c r="F33" s="981">
        <f t="shared" si="11"/>
        <v>2638</v>
      </c>
      <c r="G33" s="981">
        <f t="shared" si="11"/>
        <v>2716</v>
      </c>
      <c r="H33" s="981">
        <f t="shared" si="11"/>
        <v>3192</v>
      </c>
      <c r="I33" s="981">
        <f t="shared" si="11"/>
        <v>2419</v>
      </c>
      <c r="J33" s="981">
        <f t="shared" si="11"/>
        <v>5053</v>
      </c>
      <c r="K33" s="981">
        <f t="shared" si="11"/>
        <v>2736</v>
      </c>
      <c r="L33" s="981">
        <f t="shared" si="11"/>
        <v>2657</v>
      </c>
      <c r="M33" s="981">
        <f t="shared" si="11"/>
        <v>2697</v>
      </c>
      <c r="N33" s="981">
        <f>SUM(B33:M33)</f>
        <v>35235</v>
      </c>
    </row>
    <row r="34" spans="1:17">
      <c r="A34" s="1009" t="s">
        <v>121</v>
      </c>
      <c r="B34" s="1014">
        <f>M29</f>
        <v>12.61689</v>
      </c>
      <c r="C34" s="1014">
        <f>B34</f>
        <v>12.61689</v>
      </c>
      <c r="D34" s="1014">
        <f t="shared" ref="D34:G34" si="12">C34</f>
        <v>12.61689</v>
      </c>
      <c r="E34" s="1014">
        <f t="shared" si="12"/>
        <v>12.61689</v>
      </c>
      <c r="F34" s="1014">
        <f t="shared" si="12"/>
        <v>12.61689</v>
      </c>
      <c r="G34" s="1014">
        <f t="shared" si="12"/>
        <v>12.61689</v>
      </c>
      <c r="H34" s="972">
        <f>ROUND(G34*1.059,5)</f>
        <v>13.36129</v>
      </c>
      <c r="I34" s="1014">
        <f t="shared" ref="I34" si="13">H34</f>
        <v>13.36129</v>
      </c>
      <c r="J34" s="1014">
        <f t="shared" ref="J34" si="14">I34</f>
        <v>13.36129</v>
      </c>
      <c r="K34" s="1014">
        <f t="shared" ref="K34" si="15">J34</f>
        <v>13.36129</v>
      </c>
      <c r="L34" s="1014">
        <f t="shared" ref="L34" si="16">K34</f>
        <v>13.36129</v>
      </c>
      <c r="M34" s="1014">
        <f t="shared" ref="M34" si="17">L34</f>
        <v>13.36129</v>
      </c>
      <c r="N34" s="981"/>
    </row>
    <row r="35" spans="1:17">
      <c r="A35" s="1009" t="s">
        <v>122</v>
      </c>
      <c r="B35" s="981">
        <f>B30</f>
        <v>1.22</v>
      </c>
      <c r="C35" s="981">
        <f t="shared" ref="C35:M35" si="18">C30</f>
        <v>1.22</v>
      </c>
      <c r="D35" s="981">
        <f t="shared" si="18"/>
        <v>1.22</v>
      </c>
      <c r="E35" s="981">
        <f t="shared" si="18"/>
        <v>1.22</v>
      </c>
      <c r="F35" s="981">
        <f t="shared" si="18"/>
        <v>1.22</v>
      </c>
      <c r="G35" s="981">
        <f t="shared" si="18"/>
        <v>1.22</v>
      </c>
      <c r="H35" s="981">
        <f t="shared" si="18"/>
        <v>1.22</v>
      </c>
      <c r="I35" s="981">
        <f t="shared" si="18"/>
        <v>1.22</v>
      </c>
      <c r="J35" s="981">
        <f t="shared" si="18"/>
        <v>1.22</v>
      </c>
      <c r="K35" s="981">
        <f t="shared" si="18"/>
        <v>1.22</v>
      </c>
      <c r="L35" s="981">
        <f t="shared" si="18"/>
        <v>1.22</v>
      </c>
      <c r="M35" s="981">
        <f t="shared" si="18"/>
        <v>1.22</v>
      </c>
      <c r="N35" s="981"/>
    </row>
    <row r="36" spans="1:17">
      <c r="A36" s="1009" t="s">
        <v>123</v>
      </c>
      <c r="B36" s="981">
        <f>ROUND(B33*B34*B35,2)</f>
        <v>41513.86</v>
      </c>
      <c r="C36" s="981">
        <f t="shared" ref="C36:M36" si="19">ROUND(C33*C34*C35,2)</f>
        <v>47932.57</v>
      </c>
      <c r="D36" s="981">
        <f t="shared" si="19"/>
        <v>39697.53</v>
      </c>
      <c r="E36" s="981">
        <f t="shared" si="19"/>
        <v>42129.56</v>
      </c>
      <c r="F36" s="981">
        <f t="shared" si="19"/>
        <v>40605.69</v>
      </c>
      <c r="G36" s="981">
        <f t="shared" si="19"/>
        <v>41806.32</v>
      </c>
      <c r="H36" s="981">
        <f>ROUND(H33*H34*H35,2)</f>
        <v>52032.07</v>
      </c>
      <c r="I36" s="981">
        <f t="shared" si="19"/>
        <v>39431.57</v>
      </c>
      <c r="J36" s="981">
        <f t="shared" si="19"/>
        <v>82367.81</v>
      </c>
      <c r="K36" s="981">
        <f t="shared" si="19"/>
        <v>44598.92</v>
      </c>
      <c r="L36" s="981">
        <f t="shared" si="19"/>
        <v>43311.16</v>
      </c>
      <c r="M36" s="981">
        <f t="shared" si="19"/>
        <v>43963.19</v>
      </c>
      <c r="N36" s="1018">
        <f>SUM(B36:M36)</f>
        <v>559390.25</v>
      </c>
    </row>
    <row r="37" spans="1:17">
      <c r="A37" s="979"/>
      <c r="B37" s="1080"/>
      <c r="C37" s="1080"/>
      <c r="D37" s="1080"/>
      <c r="E37" s="1080"/>
      <c r="F37" s="1080"/>
      <c r="G37" s="1080"/>
      <c r="H37" s="1080"/>
      <c r="I37" s="1080"/>
      <c r="J37" s="1080"/>
      <c r="K37" s="1080"/>
      <c r="L37" s="1080"/>
      <c r="M37" s="1080"/>
      <c r="N37" s="978"/>
      <c r="O37" s="974"/>
    </row>
    <row r="38" spans="1:17">
      <c r="A38" s="1720" t="s">
        <v>124</v>
      </c>
      <c r="B38" s="1720"/>
      <c r="C38" s="1720"/>
      <c r="D38" s="1720"/>
      <c r="E38" s="1720"/>
      <c r="F38" s="1720"/>
      <c r="G38" s="1720"/>
      <c r="H38" s="1720"/>
      <c r="I38" s="1720"/>
      <c r="J38" s="1720"/>
      <c r="K38" s="1720"/>
      <c r="L38" s="1720"/>
      <c r="M38" s="1720"/>
      <c r="N38" s="1720"/>
    </row>
    <row r="39" spans="1:17" ht="12.75" customHeight="1">
      <c r="A39" s="1721" t="s">
        <v>655</v>
      </c>
      <c r="B39" s="1722"/>
      <c r="C39" s="1722"/>
      <c r="D39" s="1722"/>
      <c r="E39" s="1722"/>
      <c r="F39" s="1722"/>
      <c r="G39" s="1722"/>
      <c r="H39" s="1722"/>
      <c r="I39" s="1722"/>
      <c r="J39" s="1722"/>
      <c r="K39" s="1722"/>
      <c r="L39" s="1722"/>
      <c r="M39" s="1722"/>
      <c r="N39" s="1723"/>
    </row>
    <row r="40" spans="1:17">
      <c r="A40" s="982" t="s">
        <v>125</v>
      </c>
      <c r="B40" s="981" t="s">
        <v>107</v>
      </c>
      <c r="C40" s="981" t="s">
        <v>108</v>
      </c>
      <c r="D40" s="981" t="s">
        <v>109</v>
      </c>
      <c r="E40" s="981" t="s">
        <v>110</v>
      </c>
      <c r="F40" s="981" t="s">
        <v>111</v>
      </c>
      <c r="G40" s="981" t="s">
        <v>112</v>
      </c>
      <c r="H40" s="981" t="s">
        <v>113</v>
      </c>
      <c r="I40" s="981" t="s">
        <v>114</v>
      </c>
      <c r="J40" s="981" t="s">
        <v>115</v>
      </c>
      <c r="K40" s="981" t="s">
        <v>116</v>
      </c>
      <c r="L40" s="981" t="s">
        <v>117</v>
      </c>
      <c r="M40" s="981" t="s">
        <v>118</v>
      </c>
      <c r="N40" s="981" t="s">
        <v>33</v>
      </c>
      <c r="Q40" s="1020"/>
    </row>
    <row r="41" spans="1:17">
      <c r="A41" s="1325" t="str">
        <f>A22</f>
        <v>На 2026г.</v>
      </c>
      <c r="B41" s="1326" t="s">
        <v>1018</v>
      </c>
      <c r="C41" s="1326"/>
      <c r="D41" s="1326"/>
      <c r="E41" s="1326"/>
      <c r="F41" s="1326"/>
      <c r="G41" s="1326"/>
      <c r="H41" s="1326"/>
      <c r="I41" s="1326"/>
      <c r="J41" s="1326"/>
      <c r="K41" s="1326"/>
      <c r="L41" s="1326"/>
      <c r="M41" s="1326"/>
      <c r="N41" s="1326"/>
    </row>
    <row r="42" spans="1:17">
      <c r="A42" s="1009" t="s">
        <v>120</v>
      </c>
      <c r="B42" s="981">
        <v>51.9</v>
      </c>
      <c r="C42" s="981">
        <v>52.26</v>
      </c>
      <c r="D42" s="981">
        <v>41.25</v>
      </c>
      <c r="E42" s="981">
        <v>26.39</v>
      </c>
      <c r="F42" s="981">
        <v>16.489999999999998</v>
      </c>
      <c r="G42" s="981">
        <v>0.89</v>
      </c>
      <c r="H42" s="981">
        <v>0.44</v>
      </c>
      <c r="I42" s="981">
        <v>0.31</v>
      </c>
      <c r="J42" s="981">
        <v>0.25</v>
      </c>
      <c r="K42" s="981">
        <v>25.04</v>
      </c>
      <c r="L42" s="981">
        <v>36.43</v>
      </c>
      <c r="M42" s="981">
        <v>36.92</v>
      </c>
      <c r="N42" s="1018">
        <f>SUM(B42:M42)</f>
        <v>288.57</v>
      </c>
    </row>
    <row r="43" spans="1:17">
      <c r="A43" s="1009" t="s">
        <v>126</v>
      </c>
      <c r="B43" s="981">
        <v>1683.52</v>
      </c>
      <c r="C43" s="981">
        <f>B43</f>
        <v>1683.52</v>
      </c>
      <c r="D43" s="981">
        <f t="shared" ref="D43:M43" si="20">C43</f>
        <v>1683.52</v>
      </c>
      <c r="E43" s="981">
        <f t="shared" si="20"/>
        <v>1683.52</v>
      </c>
      <c r="F43" s="981">
        <f t="shared" si="20"/>
        <v>1683.52</v>
      </c>
      <c r="G43" s="981">
        <f t="shared" si="20"/>
        <v>1683.52</v>
      </c>
      <c r="H43" s="981">
        <f>ROUND(G43*1.098,2)</f>
        <v>1848.5</v>
      </c>
      <c r="I43" s="981">
        <f t="shared" si="20"/>
        <v>1848.5</v>
      </c>
      <c r="J43" s="981">
        <f t="shared" si="20"/>
        <v>1848.5</v>
      </c>
      <c r="K43" s="981">
        <f t="shared" si="20"/>
        <v>1848.5</v>
      </c>
      <c r="L43" s="981">
        <f t="shared" si="20"/>
        <v>1848.5</v>
      </c>
      <c r="M43" s="981">
        <f t="shared" si="20"/>
        <v>1848.5</v>
      </c>
      <c r="N43" s="981"/>
    </row>
    <row r="44" spans="1:17">
      <c r="A44" s="1009" t="s">
        <v>122</v>
      </c>
      <c r="B44" s="981">
        <v>1.22</v>
      </c>
      <c r="C44" s="981">
        <v>1.22</v>
      </c>
      <c r="D44" s="981">
        <v>1.22</v>
      </c>
      <c r="E44" s="981">
        <v>1.22</v>
      </c>
      <c r="F44" s="981">
        <v>1.22</v>
      </c>
      <c r="G44" s="981">
        <v>1.22</v>
      </c>
      <c r="H44" s="981">
        <v>1.22</v>
      </c>
      <c r="I44" s="981">
        <v>1.22</v>
      </c>
      <c r="J44" s="981">
        <v>1.22</v>
      </c>
      <c r="K44" s="981">
        <v>1.22</v>
      </c>
      <c r="L44" s="981">
        <v>1.22</v>
      </c>
      <c r="M44" s="981">
        <v>1.22</v>
      </c>
      <c r="N44" s="981"/>
    </row>
    <row r="45" spans="1:17" ht="12.75" customHeight="1">
      <c r="A45" s="1009" t="s">
        <v>123</v>
      </c>
      <c r="B45" s="981">
        <f>ROUND(B42*B43*B44,2)</f>
        <v>106597.12</v>
      </c>
      <c r="C45" s="981">
        <f t="shared" ref="C45:M45" si="21">ROUND(C42*C43*C44,2)</f>
        <v>107336.52</v>
      </c>
      <c r="D45" s="981">
        <f t="shared" si="21"/>
        <v>84723.14</v>
      </c>
      <c r="E45" s="981">
        <f t="shared" si="21"/>
        <v>54202.27</v>
      </c>
      <c r="F45" s="981">
        <f t="shared" si="21"/>
        <v>33868.720000000001</v>
      </c>
      <c r="G45" s="981">
        <f t="shared" si="21"/>
        <v>1827.97</v>
      </c>
      <c r="H45" s="981">
        <f t="shared" si="21"/>
        <v>992.27</v>
      </c>
      <c r="I45" s="981">
        <f t="shared" si="21"/>
        <v>699.1</v>
      </c>
      <c r="J45" s="981">
        <f t="shared" si="21"/>
        <v>563.79</v>
      </c>
      <c r="K45" s="981">
        <f t="shared" si="21"/>
        <v>56469.46</v>
      </c>
      <c r="L45" s="981">
        <f t="shared" si="21"/>
        <v>82155.839999999997</v>
      </c>
      <c r="M45" s="981">
        <f t="shared" si="21"/>
        <v>83260.88</v>
      </c>
      <c r="N45" s="1018">
        <f>SUM(B45:M45)</f>
        <v>612697.07999999996</v>
      </c>
    </row>
    <row r="46" spans="1:17">
      <c r="A46" s="1325" t="str">
        <f>A27</f>
        <v>На 2027г.</v>
      </c>
      <c r="B46" s="1326" t="s">
        <v>1016</v>
      </c>
      <c r="C46" s="1326"/>
      <c r="D46" s="1326"/>
      <c r="E46" s="1326"/>
      <c r="F46" s="1326"/>
      <c r="G46" s="1326"/>
      <c r="H46" s="1326"/>
      <c r="I46" s="1326"/>
      <c r="J46" s="1326"/>
      <c r="K46" s="1326"/>
      <c r="L46" s="1326"/>
      <c r="M46" s="1326"/>
      <c r="N46" s="1326"/>
    </row>
    <row r="47" spans="1:17">
      <c r="A47" s="1009" t="s">
        <v>120</v>
      </c>
      <c r="B47" s="981">
        <v>51.9</v>
      </c>
      <c r="C47" s="981">
        <v>52.26</v>
      </c>
      <c r="D47" s="981">
        <v>41.25</v>
      </c>
      <c r="E47" s="981">
        <v>26.39</v>
      </c>
      <c r="F47" s="981">
        <v>16.489999999999998</v>
      </c>
      <c r="G47" s="981">
        <v>0.89</v>
      </c>
      <c r="H47" s="981">
        <v>0.44</v>
      </c>
      <c r="I47" s="981">
        <v>0.31</v>
      </c>
      <c r="J47" s="981">
        <v>0.25</v>
      </c>
      <c r="K47" s="981">
        <v>25.04</v>
      </c>
      <c r="L47" s="981">
        <v>36.43</v>
      </c>
      <c r="M47" s="981">
        <v>36.92</v>
      </c>
      <c r="N47" s="981">
        <f>SUM(B47:M47)</f>
        <v>288.57</v>
      </c>
    </row>
    <row r="48" spans="1:17">
      <c r="A48" s="1009" t="s">
        <v>126</v>
      </c>
      <c r="B48" s="981">
        <f>M43</f>
        <v>1848.5</v>
      </c>
      <c r="C48" s="981">
        <f>B48</f>
        <v>1848.5</v>
      </c>
      <c r="D48" s="981">
        <f t="shared" ref="D48:G48" si="22">C48</f>
        <v>1848.5</v>
      </c>
      <c r="E48" s="981">
        <f t="shared" si="22"/>
        <v>1848.5</v>
      </c>
      <c r="F48" s="981">
        <f t="shared" si="22"/>
        <v>1848.5</v>
      </c>
      <c r="G48" s="981">
        <f t="shared" si="22"/>
        <v>1848.5</v>
      </c>
      <c r="H48" s="981">
        <f>ROUND(G48*1.079,2)</f>
        <v>1994.53</v>
      </c>
      <c r="I48" s="981">
        <f t="shared" ref="I48" si="23">H48</f>
        <v>1994.53</v>
      </c>
      <c r="J48" s="981">
        <f t="shared" ref="J48" si="24">I48</f>
        <v>1994.53</v>
      </c>
      <c r="K48" s="981">
        <f t="shared" ref="K48" si="25">J48</f>
        <v>1994.53</v>
      </c>
      <c r="L48" s="981">
        <f t="shared" ref="L48" si="26">K48</f>
        <v>1994.53</v>
      </c>
      <c r="M48" s="981">
        <f t="shared" ref="M48" si="27">L48</f>
        <v>1994.53</v>
      </c>
      <c r="N48" s="981"/>
    </row>
    <row r="49" spans="1:14">
      <c r="A49" s="1009" t="s">
        <v>122</v>
      </c>
      <c r="B49" s="981">
        <f>B44</f>
        <v>1.22</v>
      </c>
      <c r="C49" s="981">
        <f t="shared" ref="C49:M49" si="28">C44</f>
        <v>1.22</v>
      </c>
      <c r="D49" s="981">
        <f t="shared" si="28"/>
        <v>1.22</v>
      </c>
      <c r="E49" s="981">
        <f t="shared" si="28"/>
        <v>1.22</v>
      </c>
      <c r="F49" s="981">
        <f t="shared" si="28"/>
        <v>1.22</v>
      </c>
      <c r="G49" s="981">
        <f t="shared" si="28"/>
        <v>1.22</v>
      </c>
      <c r="H49" s="981">
        <f t="shared" si="28"/>
        <v>1.22</v>
      </c>
      <c r="I49" s="981">
        <f t="shared" si="28"/>
        <v>1.22</v>
      </c>
      <c r="J49" s="981">
        <f t="shared" si="28"/>
        <v>1.22</v>
      </c>
      <c r="K49" s="981">
        <f t="shared" si="28"/>
        <v>1.22</v>
      </c>
      <c r="L49" s="981">
        <f t="shared" si="28"/>
        <v>1.22</v>
      </c>
      <c r="M49" s="981">
        <f t="shared" si="28"/>
        <v>1.22</v>
      </c>
      <c r="N49" s="981"/>
    </row>
    <row r="50" spans="1:14">
      <c r="A50" s="1009" t="s">
        <v>123</v>
      </c>
      <c r="B50" s="981">
        <f>ROUND(B47*B48*B49,2)</f>
        <v>117043.32</v>
      </c>
      <c r="C50" s="981">
        <f t="shared" ref="C50:M50" si="29">ROUND(C47*C48*C49,2)</f>
        <v>117855.18</v>
      </c>
      <c r="D50" s="981">
        <f t="shared" si="29"/>
        <v>93025.76</v>
      </c>
      <c r="E50" s="981">
        <f t="shared" si="29"/>
        <v>59513.94</v>
      </c>
      <c r="F50" s="981">
        <f t="shared" si="29"/>
        <v>37187.75</v>
      </c>
      <c r="G50" s="981">
        <f t="shared" si="29"/>
        <v>2007.1</v>
      </c>
      <c r="H50" s="981">
        <f>ROUND(H47*H65*H49,2)</f>
        <v>11.24</v>
      </c>
      <c r="I50" s="981">
        <f t="shared" si="29"/>
        <v>754.33</v>
      </c>
      <c r="J50" s="981">
        <f t="shared" si="29"/>
        <v>608.33000000000004</v>
      </c>
      <c r="K50" s="981">
        <f t="shared" si="29"/>
        <v>60930.5</v>
      </c>
      <c r="L50" s="981">
        <f t="shared" si="29"/>
        <v>88646.09</v>
      </c>
      <c r="M50" s="981">
        <f t="shared" si="29"/>
        <v>89838.42</v>
      </c>
      <c r="N50" s="1018">
        <f>SUM(B50:M50)</f>
        <v>667421.96000000008</v>
      </c>
    </row>
    <row r="51" spans="1:14">
      <c r="A51" s="1325" t="str">
        <f>A32</f>
        <v>На 2028г.</v>
      </c>
      <c r="B51" s="1326" t="s">
        <v>1017</v>
      </c>
      <c r="C51" s="1326"/>
      <c r="D51" s="1326"/>
      <c r="E51" s="1326"/>
      <c r="F51" s="1326"/>
      <c r="G51" s="1326"/>
      <c r="H51" s="1326"/>
      <c r="I51" s="1326"/>
      <c r="J51" s="1326"/>
      <c r="K51" s="1326"/>
      <c r="L51" s="1326"/>
      <c r="M51" s="1326"/>
      <c r="N51" s="1326"/>
    </row>
    <row r="52" spans="1:14">
      <c r="A52" s="1009" t="s">
        <v>120</v>
      </c>
      <c r="B52" s="981">
        <v>51.9</v>
      </c>
      <c r="C52" s="981">
        <v>52.26</v>
      </c>
      <c r="D52" s="981">
        <v>41.25</v>
      </c>
      <c r="E52" s="981">
        <v>26.39</v>
      </c>
      <c r="F52" s="981">
        <v>16.489999999999998</v>
      </c>
      <c r="G52" s="981">
        <v>0.89</v>
      </c>
      <c r="H52" s="981">
        <v>0.44</v>
      </c>
      <c r="I52" s="981">
        <v>0.31</v>
      </c>
      <c r="J52" s="981">
        <v>0.25</v>
      </c>
      <c r="K52" s="981">
        <v>25.04</v>
      </c>
      <c r="L52" s="981">
        <v>36.43</v>
      </c>
      <c r="M52" s="981">
        <v>36.92</v>
      </c>
      <c r="N52" s="981">
        <f>SUM(B52:M52)</f>
        <v>288.57</v>
      </c>
    </row>
    <row r="53" spans="1:14">
      <c r="A53" s="1009" t="s">
        <v>126</v>
      </c>
      <c r="B53" s="981">
        <f>M48</f>
        <v>1994.53</v>
      </c>
      <c r="C53" s="981">
        <f>B53</f>
        <v>1994.53</v>
      </c>
      <c r="D53" s="981">
        <f t="shared" ref="D53:G53" si="30">C53</f>
        <v>1994.53</v>
      </c>
      <c r="E53" s="981">
        <f t="shared" si="30"/>
        <v>1994.53</v>
      </c>
      <c r="F53" s="981">
        <f t="shared" si="30"/>
        <v>1994.53</v>
      </c>
      <c r="G53" s="981">
        <f t="shared" si="30"/>
        <v>1994.53</v>
      </c>
      <c r="H53" s="981">
        <f>ROUND(G53*1.059,2)</f>
        <v>2112.21</v>
      </c>
      <c r="I53" s="981">
        <f t="shared" ref="I53" si="31">H53</f>
        <v>2112.21</v>
      </c>
      <c r="J53" s="981">
        <f t="shared" ref="J53" si="32">I53</f>
        <v>2112.21</v>
      </c>
      <c r="K53" s="981">
        <f t="shared" ref="K53" si="33">J53</f>
        <v>2112.21</v>
      </c>
      <c r="L53" s="981">
        <f t="shared" ref="L53" si="34">K53</f>
        <v>2112.21</v>
      </c>
      <c r="M53" s="981">
        <f t="shared" ref="M53" si="35">L53</f>
        <v>2112.21</v>
      </c>
      <c r="N53" s="981"/>
    </row>
    <row r="54" spans="1:14">
      <c r="A54" s="1009" t="s">
        <v>122</v>
      </c>
      <c r="B54" s="981">
        <f>B49</f>
        <v>1.22</v>
      </c>
      <c r="C54" s="981">
        <f t="shared" ref="C54:M54" si="36">C49</f>
        <v>1.22</v>
      </c>
      <c r="D54" s="981">
        <f t="shared" si="36"/>
        <v>1.22</v>
      </c>
      <c r="E54" s="981">
        <f t="shared" si="36"/>
        <v>1.22</v>
      </c>
      <c r="F54" s="981">
        <f t="shared" si="36"/>
        <v>1.22</v>
      </c>
      <c r="G54" s="981">
        <f t="shared" si="36"/>
        <v>1.22</v>
      </c>
      <c r="H54" s="981">
        <f t="shared" si="36"/>
        <v>1.22</v>
      </c>
      <c r="I54" s="981">
        <f t="shared" si="36"/>
        <v>1.22</v>
      </c>
      <c r="J54" s="981">
        <f t="shared" si="36"/>
        <v>1.22</v>
      </c>
      <c r="K54" s="981">
        <f t="shared" si="36"/>
        <v>1.22</v>
      </c>
      <c r="L54" s="981">
        <f t="shared" si="36"/>
        <v>1.22</v>
      </c>
      <c r="M54" s="981">
        <f t="shared" si="36"/>
        <v>1.22</v>
      </c>
      <c r="N54" s="981"/>
    </row>
    <row r="55" spans="1:14">
      <c r="A55" s="1009" t="s">
        <v>123</v>
      </c>
      <c r="B55" s="981">
        <f>ROUND(B52*B53*B54,2)</f>
        <v>126289.65</v>
      </c>
      <c r="C55" s="981">
        <f t="shared" ref="C55:M55" si="37">ROUND(C52*C53*C54,2)</f>
        <v>127165.65</v>
      </c>
      <c r="D55" s="981">
        <f t="shared" si="37"/>
        <v>100374.72</v>
      </c>
      <c r="E55" s="981">
        <f t="shared" si="37"/>
        <v>64215.49</v>
      </c>
      <c r="F55" s="981">
        <f t="shared" si="37"/>
        <v>40125.56</v>
      </c>
      <c r="G55" s="981">
        <f t="shared" si="37"/>
        <v>2165.66</v>
      </c>
      <c r="H55" s="981">
        <f t="shared" si="37"/>
        <v>1133.83</v>
      </c>
      <c r="I55" s="981">
        <f t="shared" si="37"/>
        <v>798.84</v>
      </c>
      <c r="J55" s="981">
        <f t="shared" si="37"/>
        <v>644.22</v>
      </c>
      <c r="K55" s="981">
        <f t="shared" si="37"/>
        <v>64525.48</v>
      </c>
      <c r="L55" s="981">
        <f t="shared" si="37"/>
        <v>93876.33</v>
      </c>
      <c r="M55" s="981">
        <f t="shared" si="37"/>
        <v>95139.01</v>
      </c>
      <c r="N55" s="1018">
        <f>SUM(B55:M55)</f>
        <v>716454.44</v>
      </c>
    </row>
    <row r="56" spans="1:14">
      <c r="A56" s="1021"/>
      <c r="B56" s="1324"/>
      <c r="C56" s="1324"/>
      <c r="D56" s="1324"/>
      <c r="E56" s="1324"/>
      <c r="F56" s="1324"/>
      <c r="G56" s="1324"/>
      <c r="H56" s="1324"/>
      <c r="I56" s="1324"/>
      <c r="J56" s="1324"/>
      <c r="K56" s="1324"/>
      <c r="L56" s="1324"/>
      <c r="M56" s="1324"/>
      <c r="N56" s="1022"/>
    </row>
    <row r="57" spans="1:14">
      <c r="A57" s="1187" t="s">
        <v>127</v>
      </c>
      <c r="B57" s="1210" t="str">
        <f>B41</f>
        <v>с 01.07 к-т 1,098</v>
      </c>
      <c r="C57" s="1210"/>
      <c r="D57" s="1210"/>
      <c r="E57" s="1210"/>
      <c r="F57" s="1210"/>
      <c r="G57" s="1210"/>
      <c r="H57" s="1210"/>
      <c r="I57" s="1210"/>
      <c r="J57" s="1210"/>
      <c r="K57" s="1210"/>
      <c r="L57" s="1210"/>
      <c r="M57" s="1210"/>
      <c r="N57" s="1210"/>
    </row>
    <row r="58" spans="1:14">
      <c r="A58" s="1325" t="str">
        <f>A41</f>
        <v>На 2026г.</v>
      </c>
      <c r="B58" s="981" t="s">
        <v>107</v>
      </c>
      <c r="C58" s="981" t="s">
        <v>108</v>
      </c>
      <c r="D58" s="981" t="s">
        <v>109</v>
      </c>
      <c r="E58" s="981" t="s">
        <v>110</v>
      </c>
      <c r="F58" s="981" t="s">
        <v>111</v>
      </c>
      <c r="G58" s="981" t="s">
        <v>112</v>
      </c>
      <c r="H58" s="981" t="s">
        <v>113</v>
      </c>
      <c r="I58" s="981" t="s">
        <v>114</v>
      </c>
      <c r="J58" s="981" t="s">
        <v>115</v>
      </c>
      <c r="K58" s="981" t="s">
        <v>116</v>
      </c>
      <c r="L58" s="981" t="s">
        <v>117</v>
      </c>
      <c r="M58" s="981" t="s">
        <v>118</v>
      </c>
      <c r="N58" s="981" t="s">
        <v>33</v>
      </c>
    </row>
    <row r="59" spans="1:14">
      <c r="A59" s="1009" t="s">
        <v>120</v>
      </c>
      <c r="B59" s="1209">
        <v>24</v>
      </c>
      <c r="C59" s="1209">
        <v>29.3</v>
      </c>
      <c r="D59" s="1209">
        <v>35.9</v>
      </c>
      <c r="E59" s="1209">
        <v>29.5</v>
      </c>
      <c r="F59" s="1209">
        <v>29</v>
      </c>
      <c r="G59" s="1209">
        <v>13.9</v>
      </c>
      <c r="H59" s="1209">
        <v>7</v>
      </c>
      <c r="I59" s="1209">
        <v>5</v>
      </c>
      <c r="J59" s="1209">
        <v>4</v>
      </c>
      <c r="K59" s="1209">
        <v>22.7</v>
      </c>
      <c r="L59" s="1209">
        <v>28</v>
      </c>
      <c r="M59" s="1209">
        <v>25.1</v>
      </c>
      <c r="N59" s="1018">
        <f>SUM(B59:M59)</f>
        <v>253.39999999999998</v>
      </c>
    </row>
    <row r="60" spans="1:14">
      <c r="A60" s="1009" t="s">
        <v>126</v>
      </c>
      <c r="B60" s="981">
        <v>17.68</v>
      </c>
      <c r="C60" s="981">
        <f>B60</f>
        <v>17.68</v>
      </c>
      <c r="D60" s="981">
        <f t="shared" ref="D60:M60" si="38">C60</f>
        <v>17.68</v>
      </c>
      <c r="E60" s="981">
        <f t="shared" si="38"/>
        <v>17.68</v>
      </c>
      <c r="F60" s="981">
        <f t="shared" si="38"/>
        <v>17.68</v>
      </c>
      <c r="G60" s="981">
        <f t="shared" si="38"/>
        <v>17.68</v>
      </c>
      <c r="H60" s="981">
        <f>ROUND(G60*1.098,2)</f>
        <v>19.41</v>
      </c>
      <c r="I60" s="981">
        <f t="shared" si="38"/>
        <v>19.41</v>
      </c>
      <c r="J60" s="981">
        <f t="shared" si="38"/>
        <v>19.41</v>
      </c>
      <c r="K60" s="981">
        <f t="shared" si="38"/>
        <v>19.41</v>
      </c>
      <c r="L60" s="981">
        <f t="shared" si="38"/>
        <v>19.41</v>
      </c>
      <c r="M60" s="981">
        <f t="shared" si="38"/>
        <v>19.41</v>
      </c>
      <c r="N60" s="981"/>
    </row>
    <row r="61" spans="1:14">
      <c r="A61" s="1009" t="s">
        <v>122</v>
      </c>
      <c r="B61" s="981">
        <v>1.22</v>
      </c>
      <c r="C61" s="981">
        <v>1.22</v>
      </c>
      <c r="D61" s="981">
        <v>1.22</v>
      </c>
      <c r="E61" s="981">
        <v>1.22</v>
      </c>
      <c r="F61" s="981">
        <v>1.22</v>
      </c>
      <c r="G61" s="981">
        <v>1.22</v>
      </c>
      <c r="H61" s="981">
        <v>1.22</v>
      </c>
      <c r="I61" s="981">
        <v>1.22</v>
      </c>
      <c r="J61" s="981">
        <v>1.22</v>
      </c>
      <c r="K61" s="981">
        <v>1.22</v>
      </c>
      <c r="L61" s="981">
        <v>1.22</v>
      </c>
      <c r="M61" s="981">
        <v>1.22</v>
      </c>
      <c r="N61" s="981"/>
    </row>
    <row r="62" spans="1:14">
      <c r="A62" s="1009" t="s">
        <v>123</v>
      </c>
      <c r="B62" s="981">
        <f>ROUND(B59*B60*B61,2)</f>
        <v>517.66999999999996</v>
      </c>
      <c r="C62" s="981">
        <f t="shared" ref="C62:M62" si="39">ROUND(C59*C60*C61,2)</f>
        <v>631.99</v>
      </c>
      <c r="D62" s="981">
        <f t="shared" si="39"/>
        <v>774.35</v>
      </c>
      <c r="E62" s="981">
        <f t="shared" si="39"/>
        <v>636.29999999999995</v>
      </c>
      <c r="F62" s="981">
        <f t="shared" si="39"/>
        <v>625.52</v>
      </c>
      <c r="G62" s="981">
        <f t="shared" si="39"/>
        <v>299.82</v>
      </c>
      <c r="H62" s="981">
        <f t="shared" si="39"/>
        <v>165.76</v>
      </c>
      <c r="I62" s="981">
        <f t="shared" si="39"/>
        <v>118.4</v>
      </c>
      <c r="J62" s="981">
        <f t="shared" si="39"/>
        <v>94.72</v>
      </c>
      <c r="K62" s="981">
        <f t="shared" si="39"/>
        <v>537.54</v>
      </c>
      <c r="L62" s="981">
        <f t="shared" si="39"/>
        <v>663.05</v>
      </c>
      <c r="M62" s="981">
        <f t="shared" si="39"/>
        <v>594.37</v>
      </c>
      <c r="N62" s="1018">
        <f>SUM(B62:M62)</f>
        <v>5659.49</v>
      </c>
    </row>
    <row r="63" spans="1:14">
      <c r="A63" s="1325" t="str">
        <f>A46</f>
        <v>На 2027г.</v>
      </c>
      <c r="B63" s="1326" t="str">
        <f>B46</f>
        <v>с 01.07 к-т 1,079</v>
      </c>
      <c r="C63" s="1326"/>
      <c r="D63" s="1326"/>
      <c r="E63" s="1326"/>
      <c r="F63" s="1326"/>
      <c r="G63" s="1326"/>
      <c r="H63" s="1326"/>
      <c r="I63" s="1326"/>
      <c r="J63" s="1326"/>
      <c r="K63" s="1326"/>
      <c r="L63" s="1326"/>
      <c r="M63" s="1326"/>
      <c r="N63" s="1326"/>
    </row>
    <row r="64" spans="1:14">
      <c r="A64" s="1009" t="s">
        <v>120</v>
      </c>
      <c r="B64" s="981">
        <f>B59</f>
        <v>24</v>
      </c>
      <c r="C64" s="981">
        <f t="shared" ref="C64:M64" si="40">C59</f>
        <v>29.3</v>
      </c>
      <c r="D64" s="981">
        <f t="shared" si="40"/>
        <v>35.9</v>
      </c>
      <c r="E64" s="981">
        <f t="shared" si="40"/>
        <v>29.5</v>
      </c>
      <c r="F64" s="981">
        <f t="shared" si="40"/>
        <v>29</v>
      </c>
      <c r="G64" s="981">
        <f t="shared" si="40"/>
        <v>13.9</v>
      </c>
      <c r="H64" s="981">
        <f t="shared" si="40"/>
        <v>7</v>
      </c>
      <c r="I64" s="981">
        <f t="shared" si="40"/>
        <v>5</v>
      </c>
      <c r="J64" s="981">
        <f t="shared" si="40"/>
        <v>4</v>
      </c>
      <c r="K64" s="981">
        <f t="shared" si="40"/>
        <v>22.7</v>
      </c>
      <c r="L64" s="981">
        <f t="shared" si="40"/>
        <v>28</v>
      </c>
      <c r="M64" s="981">
        <f t="shared" si="40"/>
        <v>25.1</v>
      </c>
      <c r="N64" s="981">
        <f>SUM(B64:M64)</f>
        <v>253.39999999999998</v>
      </c>
    </row>
    <row r="65" spans="1:15">
      <c r="A65" s="1009" t="s">
        <v>126</v>
      </c>
      <c r="B65" s="981">
        <f>M60</f>
        <v>19.41</v>
      </c>
      <c r="C65" s="981">
        <f>B65</f>
        <v>19.41</v>
      </c>
      <c r="D65" s="981">
        <f t="shared" ref="D65:G65" si="41">C65</f>
        <v>19.41</v>
      </c>
      <c r="E65" s="981">
        <f t="shared" si="41"/>
        <v>19.41</v>
      </c>
      <c r="F65" s="981">
        <f t="shared" si="41"/>
        <v>19.41</v>
      </c>
      <c r="G65" s="981">
        <f t="shared" si="41"/>
        <v>19.41</v>
      </c>
      <c r="H65" s="981">
        <f>ROUND(G65*1.079,2)</f>
        <v>20.94</v>
      </c>
      <c r="I65" s="981">
        <f t="shared" ref="I65" si="42">H65</f>
        <v>20.94</v>
      </c>
      <c r="J65" s="981">
        <f t="shared" ref="J65" si="43">I65</f>
        <v>20.94</v>
      </c>
      <c r="K65" s="981">
        <f t="shared" ref="K65" si="44">J65</f>
        <v>20.94</v>
      </c>
      <c r="L65" s="981">
        <f t="shared" ref="L65" si="45">K65</f>
        <v>20.94</v>
      </c>
      <c r="M65" s="981">
        <f t="shared" ref="M65" si="46">L65</f>
        <v>20.94</v>
      </c>
      <c r="N65" s="981"/>
    </row>
    <row r="66" spans="1:15">
      <c r="A66" s="1009" t="s">
        <v>122</v>
      </c>
      <c r="B66" s="981">
        <f>B61</f>
        <v>1.22</v>
      </c>
      <c r="C66" s="981">
        <f t="shared" ref="C66:M66" si="47">C61</f>
        <v>1.22</v>
      </c>
      <c r="D66" s="981">
        <f t="shared" si="47"/>
        <v>1.22</v>
      </c>
      <c r="E66" s="981">
        <f t="shared" si="47"/>
        <v>1.22</v>
      </c>
      <c r="F66" s="981">
        <f t="shared" si="47"/>
        <v>1.22</v>
      </c>
      <c r="G66" s="981">
        <f t="shared" si="47"/>
        <v>1.22</v>
      </c>
      <c r="H66" s="981">
        <f t="shared" si="47"/>
        <v>1.22</v>
      </c>
      <c r="I66" s="981">
        <f t="shared" si="47"/>
        <v>1.22</v>
      </c>
      <c r="J66" s="981">
        <f t="shared" si="47"/>
        <v>1.22</v>
      </c>
      <c r="K66" s="981">
        <f t="shared" si="47"/>
        <v>1.22</v>
      </c>
      <c r="L66" s="981">
        <f t="shared" si="47"/>
        <v>1.22</v>
      </c>
      <c r="M66" s="981">
        <f t="shared" si="47"/>
        <v>1.22</v>
      </c>
      <c r="N66" s="981"/>
    </row>
    <row r="67" spans="1:15">
      <c r="A67" s="1009" t="s">
        <v>123</v>
      </c>
      <c r="B67" s="981">
        <f>ROUND(B64*B65*B66,2)</f>
        <v>568.32000000000005</v>
      </c>
      <c r="C67" s="981">
        <f t="shared" ref="C67:M67" si="48">ROUND(C64*C65*C66,2)</f>
        <v>693.83</v>
      </c>
      <c r="D67" s="981">
        <f t="shared" si="48"/>
        <v>850.12</v>
      </c>
      <c r="E67" s="981">
        <f t="shared" si="48"/>
        <v>698.57</v>
      </c>
      <c r="F67" s="981">
        <f t="shared" si="48"/>
        <v>686.73</v>
      </c>
      <c r="G67" s="981">
        <f t="shared" si="48"/>
        <v>329.15</v>
      </c>
      <c r="H67" s="981">
        <f t="shared" si="48"/>
        <v>178.83</v>
      </c>
      <c r="I67" s="981">
        <f t="shared" si="48"/>
        <v>127.73</v>
      </c>
      <c r="J67" s="981">
        <f t="shared" si="48"/>
        <v>102.19</v>
      </c>
      <c r="K67" s="981">
        <f t="shared" si="48"/>
        <v>579.91</v>
      </c>
      <c r="L67" s="981">
        <f t="shared" si="48"/>
        <v>715.31</v>
      </c>
      <c r="M67" s="981">
        <f t="shared" si="48"/>
        <v>641.22</v>
      </c>
      <c r="N67" s="1018">
        <f>SUM(B67:M67)</f>
        <v>6171.9099999999989</v>
      </c>
    </row>
    <row r="68" spans="1:15">
      <c r="A68" s="1325" t="str">
        <f>A51</f>
        <v>На 2028г.</v>
      </c>
      <c r="B68" s="1326" t="str">
        <f>B51</f>
        <v>с 01.07 к-т 1,059</v>
      </c>
      <c r="C68" s="1326"/>
      <c r="D68" s="1326"/>
      <c r="E68" s="1326"/>
      <c r="F68" s="1326"/>
      <c r="G68" s="1326"/>
      <c r="H68" s="1326"/>
      <c r="I68" s="1326"/>
      <c r="J68" s="1326"/>
      <c r="K68" s="1326"/>
      <c r="L68" s="1326"/>
      <c r="M68" s="1326"/>
      <c r="N68" s="1326"/>
    </row>
    <row r="69" spans="1:15">
      <c r="A69" s="1009" t="s">
        <v>120</v>
      </c>
      <c r="B69" s="981">
        <f>B64</f>
        <v>24</v>
      </c>
      <c r="C69" s="981">
        <f t="shared" ref="C69:M69" si="49">C64</f>
        <v>29.3</v>
      </c>
      <c r="D69" s="981">
        <f t="shared" si="49"/>
        <v>35.9</v>
      </c>
      <c r="E69" s="981">
        <f t="shared" si="49"/>
        <v>29.5</v>
      </c>
      <c r="F69" s="981">
        <f t="shared" si="49"/>
        <v>29</v>
      </c>
      <c r="G69" s="981">
        <f t="shared" si="49"/>
        <v>13.9</v>
      </c>
      <c r="H69" s="981">
        <f t="shared" si="49"/>
        <v>7</v>
      </c>
      <c r="I69" s="981">
        <f t="shared" si="49"/>
        <v>5</v>
      </c>
      <c r="J69" s="981">
        <f t="shared" si="49"/>
        <v>4</v>
      </c>
      <c r="K69" s="981">
        <f t="shared" si="49"/>
        <v>22.7</v>
      </c>
      <c r="L69" s="981">
        <f t="shared" si="49"/>
        <v>28</v>
      </c>
      <c r="M69" s="981">
        <f t="shared" si="49"/>
        <v>25.1</v>
      </c>
      <c r="N69" s="981">
        <f>SUM(B69:M69)</f>
        <v>253.39999999999998</v>
      </c>
    </row>
    <row r="70" spans="1:15">
      <c r="A70" s="1009" t="s">
        <v>126</v>
      </c>
      <c r="B70" s="981">
        <f>M65</f>
        <v>20.94</v>
      </c>
      <c r="C70" s="981">
        <f>B70</f>
        <v>20.94</v>
      </c>
      <c r="D70" s="981">
        <f t="shared" ref="D70:G70" si="50">C70</f>
        <v>20.94</v>
      </c>
      <c r="E70" s="981">
        <f t="shared" si="50"/>
        <v>20.94</v>
      </c>
      <c r="F70" s="981">
        <f t="shared" si="50"/>
        <v>20.94</v>
      </c>
      <c r="G70" s="981">
        <f t="shared" si="50"/>
        <v>20.94</v>
      </c>
      <c r="H70" s="981">
        <f>ROUND(G70*1.059,2)</f>
        <v>22.18</v>
      </c>
      <c r="I70" s="981">
        <f t="shared" ref="I70" si="51">H70</f>
        <v>22.18</v>
      </c>
      <c r="J70" s="981">
        <f t="shared" ref="J70" si="52">I70</f>
        <v>22.18</v>
      </c>
      <c r="K70" s="981">
        <f t="shared" ref="K70" si="53">J70</f>
        <v>22.18</v>
      </c>
      <c r="L70" s="981">
        <f t="shared" ref="L70" si="54">K70</f>
        <v>22.18</v>
      </c>
      <c r="M70" s="981">
        <f t="shared" ref="M70" si="55">L70</f>
        <v>22.18</v>
      </c>
      <c r="N70" s="981"/>
    </row>
    <row r="71" spans="1:15">
      <c r="A71" s="1009" t="s">
        <v>122</v>
      </c>
      <c r="B71" s="981">
        <f>B66</f>
        <v>1.22</v>
      </c>
      <c r="C71" s="981">
        <f t="shared" ref="C71:M71" si="56">C66</f>
        <v>1.22</v>
      </c>
      <c r="D71" s="981">
        <f t="shared" si="56"/>
        <v>1.22</v>
      </c>
      <c r="E71" s="981">
        <f t="shared" si="56"/>
        <v>1.22</v>
      </c>
      <c r="F71" s="981">
        <f t="shared" si="56"/>
        <v>1.22</v>
      </c>
      <c r="G71" s="981">
        <f t="shared" si="56"/>
        <v>1.22</v>
      </c>
      <c r="H71" s="981">
        <f t="shared" si="56"/>
        <v>1.22</v>
      </c>
      <c r="I71" s="981">
        <f t="shared" si="56"/>
        <v>1.22</v>
      </c>
      <c r="J71" s="981">
        <f t="shared" si="56"/>
        <v>1.22</v>
      </c>
      <c r="K71" s="981">
        <f t="shared" si="56"/>
        <v>1.22</v>
      </c>
      <c r="L71" s="981">
        <f t="shared" si="56"/>
        <v>1.22</v>
      </c>
      <c r="M71" s="981">
        <f t="shared" si="56"/>
        <v>1.22</v>
      </c>
      <c r="N71" s="981"/>
    </row>
    <row r="72" spans="1:15">
      <c r="A72" s="1009" t="s">
        <v>123</v>
      </c>
      <c r="B72" s="981">
        <f>ROUND(B69*B70*B71,2)</f>
        <v>613.12</v>
      </c>
      <c r="C72" s="981">
        <f t="shared" ref="C72:M72" si="57">ROUND(C69*C70*C71,2)</f>
        <v>748.52</v>
      </c>
      <c r="D72" s="981">
        <f t="shared" si="57"/>
        <v>917.13</v>
      </c>
      <c r="E72" s="981">
        <f t="shared" si="57"/>
        <v>753.63</v>
      </c>
      <c r="F72" s="981">
        <f t="shared" si="57"/>
        <v>740.86</v>
      </c>
      <c r="G72" s="981">
        <f t="shared" si="57"/>
        <v>355.1</v>
      </c>
      <c r="H72" s="981">
        <f t="shared" si="57"/>
        <v>189.42</v>
      </c>
      <c r="I72" s="981">
        <f t="shared" si="57"/>
        <v>135.30000000000001</v>
      </c>
      <c r="J72" s="981">
        <f t="shared" si="57"/>
        <v>108.24</v>
      </c>
      <c r="K72" s="981">
        <f t="shared" si="57"/>
        <v>614.25</v>
      </c>
      <c r="L72" s="981">
        <f t="shared" si="57"/>
        <v>757.67</v>
      </c>
      <c r="M72" s="981">
        <f t="shared" si="57"/>
        <v>679.2</v>
      </c>
      <c r="N72" s="1018">
        <f>SUM(B72:M72)</f>
        <v>6612.4400000000005</v>
      </c>
    </row>
    <row r="73" spans="1:15">
      <c r="A73" s="979"/>
      <c r="B73" s="1323"/>
      <c r="C73" s="1323"/>
      <c r="D73" s="1323"/>
      <c r="E73" s="1323"/>
      <c r="F73" s="1323"/>
      <c r="G73" s="1323"/>
      <c r="H73" s="1323"/>
      <c r="I73" s="1323"/>
      <c r="J73" s="1323"/>
      <c r="K73" s="1323"/>
      <c r="L73" s="1323"/>
      <c r="M73" s="1323"/>
      <c r="N73" s="978"/>
      <c r="O73" s="979"/>
    </row>
    <row r="74" spans="1:15">
      <c r="A74" s="982" t="s">
        <v>806</v>
      </c>
      <c r="B74" s="981">
        <f t="shared" ref="B74:M74" si="58">B45+B62</f>
        <v>107114.79</v>
      </c>
      <c r="C74" s="981">
        <f t="shared" si="58"/>
        <v>107968.51000000001</v>
      </c>
      <c r="D74" s="981">
        <f t="shared" si="58"/>
        <v>85497.49</v>
      </c>
      <c r="E74" s="981">
        <f t="shared" si="58"/>
        <v>54838.57</v>
      </c>
      <c r="F74" s="981">
        <f t="shared" si="58"/>
        <v>34494.239999999998</v>
      </c>
      <c r="G74" s="981">
        <f t="shared" si="58"/>
        <v>2127.79</v>
      </c>
      <c r="H74" s="981">
        <f t="shared" si="58"/>
        <v>1158.03</v>
      </c>
      <c r="I74" s="981">
        <f t="shared" si="58"/>
        <v>817.5</v>
      </c>
      <c r="J74" s="981">
        <f t="shared" si="58"/>
        <v>658.51</v>
      </c>
      <c r="K74" s="981">
        <f t="shared" si="58"/>
        <v>57007</v>
      </c>
      <c r="L74" s="981">
        <f t="shared" si="58"/>
        <v>82818.89</v>
      </c>
      <c r="M74" s="981">
        <f t="shared" si="58"/>
        <v>83855.25</v>
      </c>
      <c r="N74" s="1018">
        <f>SUM(B74:M74)</f>
        <v>618356.56999999995</v>
      </c>
    </row>
    <row r="75" spans="1:15">
      <c r="A75" s="982" t="s">
        <v>920</v>
      </c>
      <c r="B75" s="981">
        <f t="shared" ref="B75:M75" si="59">B50+B67</f>
        <v>117611.64000000001</v>
      </c>
      <c r="C75" s="981">
        <f t="shared" si="59"/>
        <v>118549.01</v>
      </c>
      <c r="D75" s="981">
        <f t="shared" si="59"/>
        <v>93875.87999999999</v>
      </c>
      <c r="E75" s="981">
        <f t="shared" si="59"/>
        <v>60212.51</v>
      </c>
      <c r="F75" s="981">
        <f t="shared" si="59"/>
        <v>37874.480000000003</v>
      </c>
      <c r="G75" s="981">
        <f t="shared" si="59"/>
        <v>2336.25</v>
      </c>
      <c r="H75" s="981">
        <f t="shared" si="59"/>
        <v>190.07000000000002</v>
      </c>
      <c r="I75" s="981">
        <f t="shared" si="59"/>
        <v>882.06000000000006</v>
      </c>
      <c r="J75" s="981">
        <f t="shared" si="59"/>
        <v>710.52</v>
      </c>
      <c r="K75" s="981">
        <f t="shared" si="59"/>
        <v>61510.41</v>
      </c>
      <c r="L75" s="981">
        <f t="shared" si="59"/>
        <v>89361.4</v>
      </c>
      <c r="M75" s="981">
        <f t="shared" si="59"/>
        <v>90479.64</v>
      </c>
      <c r="N75" s="1018">
        <f>SUM(B75:M75)</f>
        <v>673593.87000000011</v>
      </c>
    </row>
    <row r="76" spans="1:15">
      <c r="A76" s="982" t="s">
        <v>983</v>
      </c>
      <c r="B76" s="981">
        <f t="shared" ref="B76:M76" si="60">B55+B72</f>
        <v>126902.76999999999</v>
      </c>
      <c r="C76" s="981">
        <f t="shared" si="60"/>
        <v>127914.17</v>
      </c>
      <c r="D76" s="981">
        <f t="shared" si="60"/>
        <v>101291.85</v>
      </c>
      <c r="E76" s="981">
        <f t="shared" si="60"/>
        <v>64969.119999999995</v>
      </c>
      <c r="F76" s="981">
        <f t="shared" si="60"/>
        <v>40866.42</v>
      </c>
      <c r="G76" s="981">
        <f t="shared" si="60"/>
        <v>2520.7599999999998</v>
      </c>
      <c r="H76" s="981">
        <f t="shared" si="60"/>
        <v>1323.25</v>
      </c>
      <c r="I76" s="981">
        <f t="shared" si="60"/>
        <v>934.1400000000001</v>
      </c>
      <c r="J76" s="981">
        <f t="shared" si="60"/>
        <v>752.46</v>
      </c>
      <c r="K76" s="981">
        <f t="shared" si="60"/>
        <v>65139.73</v>
      </c>
      <c r="L76" s="981">
        <f t="shared" si="60"/>
        <v>94634</v>
      </c>
      <c r="M76" s="981">
        <f t="shared" si="60"/>
        <v>95818.209999999992</v>
      </c>
      <c r="N76" s="1018">
        <f>SUM(B76:M76)</f>
        <v>723066.88</v>
      </c>
    </row>
    <row r="77" spans="1:15">
      <c r="A77" s="977"/>
      <c r="B77" s="1323"/>
      <c r="C77" s="1323"/>
      <c r="D77" s="1323"/>
      <c r="E77" s="1323"/>
      <c r="F77" s="1323"/>
      <c r="G77" s="1323"/>
      <c r="H77" s="1323"/>
      <c r="I77" s="1323"/>
      <c r="J77" s="1323"/>
      <c r="K77" s="1323"/>
      <c r="L77" s="1323"/>
      <c r="M77" s="1323"/>
      <c r="N77" s="978"/>
    </row>
    <row r="78" spans="1:15">
      <c r="A78" s="1720" t="s">
        <v>128</v>
      </c>
      <c r="B78" s="1720"/>
      <c r="C78" s="1720"/>
      <c r="D78" s="1720"/>
      <c r="E78" s="1720"/>
      <c r="F78" s="1720"/>
      <c r="G78" s="1720"/>
      <c r="H78" s="1720"/>
      <c r="I78" s="1720"/>
      <c r="J78" s="1720"/>
      <c r="K78" s="1720"/>
      <c r="L78" s="1720"/>
      <c r="M78" s="1720"/>
      <c r="N78" s="1720"/>
    </row>
    <row r="79" spans="1:15" ht="14.25" customHeight="1">
      <c r="A79" s="1724" t="s">
        <v>994</v>
      </c>
      <c r="B79" s="1725"/>
      <c r="C79" s="1725"/>
      <c r="D79" s="1725"/>
      <c r="E79" s="1725"/>
      <c r="F79" s="1725"/>
      <c r="G79" s="1725"/>
      <c r="H79" s="1725"/>
      <c r="I79" s="1725"/>
      <c r="J79" s="1725"/>
      <c r="K79" s="1725"/>
      <c r="L79" s="1725"/>
      <c r="M79" s="1725"/>
      <c r="N79" s="1726"/>
    </row>
    <row r="80" spans="1:15">
      <c r="A80" s="982" t="s">
        <v>129</v>
      </c>
      <c r="B80" s="981" t="s">
        <v>107</v>
      </c>
      <c r="C80" s="981" t="s">
        <v>108</v>
      </c>
      <c r="D80" s="981" t="s">
        <v>109</v>
      </c>
      <c r="E80" s="981" t="s">
        <v>110</v>
      </c>
      <c r="F80" s="981" t="s">
        <v>111</v>
      </c>
      <c r="G80" s="981" t="s">
        <v>112</v>
      </c>
      <c r="H80" s="981" t="s">
        <v>113</v>
      </c>
      <c r="I80" s="981" t="s">
        <v>114</v>
      </c>
      <c r="J80" s="981" t="s">
        <v>115</v>
      </c>
      <c r="K80" s="981" t="s">
        <v>116</v>
      </c>
      <c r="L80" s="981" t="s">
        <v>117</v>
      </c>
      <c r="M80" s="981" t="s">
        <v>118</v>
      </c>
      <c r="N80" s="981" t="s">
        <v>33</v>
      </c>
    </row>
    <row r="81" spans="1:14">
      <c r="A81" s="1325" t="str">
        <f>A58</f>
        <v>На 2026г.</v>
      </c>
      <c r="B81" s="1326" t="str">
        <f>B41</f>
        <v>с 01.07 к-т 1,098</v>
      </c>
      <c r="C81" s="1326"/>
      <c r="D81" s="1326"/>
      <c r="E81" s="1326"/>
      <c r="F81" s="1326"/>
      <c r="G81" s="1326"/>
      <c r="H81" s="1326"/>
      <c r="I81" s="1326"/>
      <c r="J81" s="1326"/>
      <c r="K81" s="1326"/>
      <c r="L81" s="1326"/>
      <c r="M81" s="1326"/>
      <c r="N81" s="1326"/>
    </row>
    <row r="82" spans="1:14">
      <c r="A82" s="1009" t="s">
        <v>120</v>
      </c>
      <c r="B82" s="981">
        <v>33.6</v>
      </c>
      <c r="C82" s="981">
        <v>27.5</v>
      </c>
      <c r="D82" s="981">
        <v>20.399999999999999</v>
      </c>
      <c r="E82" s="981">
        <v>28.6</v>
      </c>
      <c r="F82" s="981">
        <v>29.6</v>
      </c>
      <c r="G82" s="981">
        <v>23.5</v>
      </c>
      <c r="H82" s="981">
        <v>28.6</v>
      </c>
      <c r="I82" s="981">
        <v>69.400000000000006</v>
      </c>
      <c r="J82" s="981">
        <v>24.5</v>
      </c>
      <c r="K82" s="981">
        <v>20.399999999999999</v>
      </c>
      <c r="L82" s="981">
        <v>29.5</v>
      </c>
      <c r="M82" s="981">
        <v>7</v>
      </c>
      <c r="N82" s="1018">
        <f>SUM(B82:M82)</f>
        <v>342.59999999999997</v>
      </c>
    </row>
    <row r="83" spans="1:14">
      <c r="A83" s="1009" t="s">
        <v>126</v>
      </c>
      <c r="B83" s="981">
        <v>56.63</v>
      </c>
      <c r="C83" s="981">
        <f>B83</f>
        <v>56.63</v>
      </c>
      <c r="D83" s="981">
        <f t="shared" ref="D83:M83" si="61">C83</f>
        <v>56.63</v>
      </c>
      <c r="E83" s="981">
        <f t="shared" si="61"/>
        <v>56.63</v>
      </c>
      <c r="F83" s="981">
        <f t="shared" si="61"/>
        <v>56.63</v>
      </c>
      <c r="G83" s="981">
        <f t="shared" si="61"/>
        <v>56.63</v>
      </c>
      <c r="H83" s="981">
        <f>ROUND(G83*1.098,2)</f>
        <v>62.18</v>
      </c>
      <c r="I83" s="981">
        <f t="shared" si="61"/>
        <v>62.18</v>
      </c>
      <c r="J83" s="981">
        <f t="shared" si="61"/>
        <v>62.18</v>
      </c>
      <c r="K83" s="981">
        <f t="shared" si="61"/>
        <v>62.18</v>
      </c>
      <c r="L83" s="981">
        <f t="shared" si="61"/>
        <v>62.18</v>
      </c>
      <c r="M83" s="981">
        <f t="shared" si="61"/>
        <v>62.18</v>
      </c>
      <c r="N83" s="981"/>
    </row>
    <row r="84" spans="1:14" ht="13.5" customHeight="1">
      <c r="A84" s="1009" t="s">
        <v>122</v>
      </c>
      <c r="B84" s="981">
        <v>1.22</v>
      </c>
      <c r="C84" s="981">
        <v>1.22</v>
      </c>
      <c r="D84" s="981">
        <v>1.22</v>
      </c>
      <c r="E84" s="981">
        <v>1.22</v>
      </c>
      <c r="F84" s="981">
        <v>1.22</v>
      </c>
      <c r="G84" s="981">
        <v>1.22</v>
      </c>
      <c r="H84" s="981">
        <v>1.22</v>
      </c>
      <c r="I84" s="981">
        <v>1.22</v>
      </c>
      <c r="J84" s="981">
        <v>1.22</v>
      </c>
      <c r="K84" s="981">
        <v>1.22</v>
      </c>
      <c r="L84" s="981">
        <v>1.22</v>
      </c>
      <c r="M84" s="981">
        <v>1.22</v>
      </c>
      <c r="N84" s="981"/>
    </row>
    <row r="85" spans="1:14">
      <c r="A85" s="1009" t="s">
        <v>123</v>
      </c>
      <c r="B85" s="981">
        <f>ROUND(B82*B83*B84,2)</f>
        <v>2321.38</v>
      </c>
      <c r="C85" s="981">
        <f t="shared" ref="C85:M85" si="62">ROUND(C82*C83*C84,2)</f>
        <v>1899.94</v>
      </c>
      <c r="D85" s="981">
        <f t="shared" si="62"/>
        <v>1409.41</v>
      </c>
      <c r="E85" s="981">
        <f t="shared" si="62"/>
        <v>1975.93</v>
      </c>
      <c r="F85" s="981">
        <f t="shared" si="62"/>
        <v>2045.02</v>
      </c>
      <c r="G85" s="981">
        <f t="shared" si="62"/>
        <v>1623.58</v>
      </c>
      <c r="H85" s="981">
        <f t="shared" si="62"/>
        <v>2169.58</v>
      </c>
      <c r="I85" s="981">
        <f t="shared" si="62"/>
        <v>5264.66</v>
      </c>
      <c r="J85" s="981">
        <f t="shared" si="62"/>
        <v>1858.56</v>
      </c>
      <c r="K85" s="981">
        <f t="shared" si="62"/>
        <v>1547.54</v>
      </c>
      <c r="L85" s="981">
        <f t="shared" si="62"/>
        <v>2237.86</v>
      </c>
      <c r="M85" s="981">
        <f t="shared" si="62"/>
        <v>531.02</v>
      </c>
      <c r="N85" s="1018">
        <f>SUM(B85:M85)</f>
        <v>24884.480000000003</v>
      </c>
    </row>
    <row r="86" spans="1:14">
      <c r="A86" s="1325" t="str">
        <f>A63</f>
        <v>На 2027г.</v>
      </c>
      <c r="B86" s="1326" t="str">
        <f>B46</f>
        <v>с 01.07 к-т 1,079</v>
      </c>
      <c r="C86" s="1326"/>
      <c r="D86" s="1326"/>
      <c r="E86" s="1326"/>
      <c r="F86" s="1326"/>
      <c r="G86" s="1326"/>
      <c r="H86" s="1326"/>
      <c r="I86" s="1326"/>
      <c r="J86" s="1326"/>
      <c r="K86" s="1326"/>
      <c r="L86" s="1326"/>
      <c r="M86" s="1326"/>
      <c r="N86" s="1326"/>
    </row>
    <row r="87" spans="1:14">
      <c r="A87" s="1009" t="s">
        <v>120</v>
      </c>
      <c r="B87" s="981">
        <f>B82</f>
        <v>33.6</v>
      </c>
      <c r="C87" s="981">
        <f t="shared" ref="C87:M87" si="63">C82</f>
        <v>27.5</v>
      </c>
      <c r="D87" s="981">
        <f t="shared" si="63"/>
        <v>20.399999999999999</v>
      </c>
      <c r="E87" s="981">
        <f t="shared" si="63"/>
        <v>28.6</v>
      </c>
      <c r="F87" s="981">
        <f t="shared" si="63"/>
        <v>29.6</v>
      </c>
      <c r="G87" s="981">
        <f t="shared" si="63"/>
        <v>23.5</v>
      </c>
      <c r="H87" s="981">
        <f t="shared" si="63"/>
        <v>28.6</v>
      </c>
      <c r="I87" s="981">
        <f t="shared" si="63"/>
        <v>69.400000000000006</v>
      </c>
      <c r="J87" s="981">
        <f t="shared" si="63"/>
        <v>24.5</v>
      </c>
      <c r="K87" s="981">
        <f t="shared" si="63"/>
        <v>20.399999999999999</v>
      </c>
      <c r="L87" s="981">
        <f t="shared" si="63"/>
        <v>29.5</v>
      </c>
      <c r="M87" s="981">
        <f t="shared" si="63"/>
        <v>7</v>
      </c>
      <c r="N87" s="981">
        <f>SUM(B87:M87)</f>
        <v>342.59999999999997</v>
      </c>
    </row>
    <row r="88" spans="1:14">
      <c r="A88" s="1009" t="s">
        <v>126</v>
      </c>
      <c r="B88" s="981">
        <f>M83</f>
        <v>62.18</v>
      </c>
      <c r="C88" s="981">
        <f>B88</f>
        <v>62.18</v>
      </c>
      <c r="D88" s="981">
        <f t="shared" ref="D88:G88" si="64">C88</f>
        <v>62.18</v>
      </c>
      <c r="E88" s="981">
        <f t="shared" si="64"/>
        <v>62.18</v>
      </c>
      <c r="F88" s="981">
        <f t="shared" si="64"/>
        <v>62.18</v>
      </c>
      <c r="G88" s="981">
        <f t="shared" si="64"/>
        <v>62.18</v>
      </c>
      <c r="H88" s="981">
        <f>ROUND(G88*1.079,2)</f>
        <v>67.09</v>
      </c>
      <c r="I88" s="981">
        <f t="shared" ref="I88" si="65">H88</f>
        <v>67.09</v>
      </c>
      <c r="J88" s="981">
        <f t="shared" ref="J88" si="66">I88</f>
        <v>67.09</v>
      </c>
      <c r="K88" s="981">
        <f t="shared" ref="K88" si="67">J88</f>
        <v>67.09</v>
      </c>
      <c r="L88" s="981">
        <f t="shared" ref="L88" si="68">K88</f>
        <v>67.09</v>
      </c>
      <c r="M88" s="981">
        <f t="shared" ref="M88" si="69">L88</f>
        <v>67.09</v>
      </c>
      <c r="N88" s="981"/>
    </row>
    <row r="89" spans="1:14">
      <c r="A89" s="1009" t="s">
        <v>122</v>
      </c>
      <c r="B89" s="981">
        <f>B84</f>
        <v>1.22</v>
      </c>
      <c r="C89" s="981">
        <f t="shared" ref="C89:M89" si="70">C84</f>
        <v>1.22</v>
      </c>
      <c r="D89" s="981">
        <f t="shared" si="70"/>
        <v>1.22</v>
      </c>
      <c r="E89" s="981">
        <f t="shared" si="70"/>
        <v>1.22</v>
      </c>
      <c r="F89" s="981">
        <f t="shared" si="70"/>
        <v>1.22</v>
      </c>
      <c r="G89" s="981">
        <f t="shared" si="70"/>
        <v>1.22</v>
      </c>
      <c r="H89" s="981">
        <f t="shared" si="70"/>
        <v>1.22</v>
      </c>
      <c r="I89" s="981">
        <f t="shared" si="70"/>
        <v>1.22</v>
      </c>
      <c r="J89" s="981">
        <f t="shared" si="70"/>
        <v>1.22</v>
      </c>
      <c r="K89" s="981">
        <f t="shared" si="70"/>
        <v>1.22</v>
      </c>
      <c r="L89" s="981">
        <f t="shared" si="70"/>
        <v>1.22</v>
      </c>
      <c r="M89" s="981">
        <f t="shared" si="70"/>
        <v>1.22</v>
      </c>
      <c r="N89" s="981"/>
    </row>
    <row r="90" spans="1:14">
      <c r="A90" s="1009" t="s">
        <v>123</v>
      </c>
      <c r="B90" s="981">
        <f>ROUND(B87*B88*B89,2)</f>
        <v>2548.88</v>
      </c>
      <c r="C90" s="981">
        <f t="shared" ref="C90:M90" si="71">ROUND(C87*C88*C89,2)</f>
        <v>2086.14</v>
      </c>
      <c r="D90" s="981">
        <f t="shared" si="71"/>
        <v>1547.54</v>
      </c>
      <c r="E90" s="981">
        <f t="shared" si="71"/>
        <v>2169.58</v>
      </c>
      <c r="F90" s="981">
        <f t="shared" si="71"/>
        <v>2245.44</v>
      </c>
      <c r="G90" s="981">
        <f t="shared" si="71"/>
        <v>1782.7</v>
      </c>
      <c r="H90" s="981">
        <f t="shared" si="71"/>
        <v>2340.9</v>
      </c>
      <c r="I90" s="981">
        <f t="shared" si="71"/>
        <v>5680.38</v>
      </c>
      <c r="J90" s="981">
        <f t="shared" si="71"/>
        <v>2005.32</v>
      </c>
      <c r="K90" s="981">
        <f t="shared" si="71"/>
        <v>1669.74</v>
      </c>
      <c r="L90" s="981">
        <f t="shared" si="71"/>
        <v>2414.5700000000002</v>
      </c>
      <c r="M90" s="981">
        <f t="shared" si="71"/>
        <v>572.95000000000005</v>
      </c>
      <c r="N90" s="1018">
        <f>SUM(B90:M90)</f>
        <v>27064.140000000003</v>
      </c>
    </row>
    <row r="91" spans="1:14">
      <c r="A91" s="1325" t="str">
        <f>A68</f>
        <v>На 2028г.</v>
      </c>
      <c r="B91" s="1326" t="str">
        <f>B51</f>
        <v>с 01.07 к-т 1,059</v>
      </c>
      <c r="C91" s="1326"/>
      <c r="D91" s="1326"/>
      <c r="E91" s="1326"/>
      <c r="F91" s="1326"/>
      <c r="G91" s="1326"/>
      <c r="H91" s="1326"/>
      <c r="I91" s="1326"/>
      <c r="J91" s="1326"/>
      <c r="K91" s="1326"/>
      <c r="L91" s="1326"/>
      <c r="M91" s="1326"/>
      <c r="N91" s="1326"/>
    </row>
    <row r="92" spans="1:14">
      <c r="A92" s="1009" t="s">
        <v>120</v>
      </c>
      <c r="B92" s="981">
        <f>B87</f>
        <v>33.6</v>
      </c>
      <c r="C92" s="981">
        <f t="shared" ref="C92:M92" si="72">C87</f>
        <v>27.5</v>
      </c>
      <c r="D92" s="981">
        <f t="shared" si="72"/>
        <v>20.399999999999999</v>
      </c>
      <c r="E92" s="981">
        <f t="shared" si="72"/>
        <v>28.6</v>
      </c>
      <c r="F92" s="981">
        <f t="shared" si="72"/>
        <v>29.6</v>
      </c>
      <c r="G92" s="981">
        <f t="shared" si="72"/>
        <v>23.5</v>
      </c>
      <c r="H92" s="981">
        <f t="shared" si="72"/>
        <v>28.6</v>
      </c>
      <c r="I92" s="981">
        <f t="shared" si="72"/>
        <v>69.400000000000006</v>
      </c>
      <c r="J92" s="981">
        <f t="shared" si="72"/>
        <v>24.5</v>
      </c>
      <c r="K92" s="981">
        <f t="shared" si="72"/>
        <v>20.399999999999999</v>
      </c>
      <c r="L92" s="981">
        <f t="shared" si="72"/>
        <v>29.5</v>
      </c>
      <c r="M92" s="981">
        <f t="shared" si="72"/>
        <v>7</v>
      </c>
      <c r="N92" s="981">
        <f>SUM(B92:M92)</f>
        <v>342.59999999999997</v>
      </c>
    </row>
    <row r="93" spans="1:14">
      <c r="A93" s="1009" t="s">
        <v>126</v>
      </c>
      <c r="B93" s="981">
        <f>M88</f>
        <v>67.09</v>
      </c>
      <c r="C93" s="981">
        <f>B93</f>
        <v>67.09</v>
      </c>
      <c r="D93" s="981">
        <f t="shared" ref="D93:G93" si="73">C93</f>
        <v>67.09</v>
      </c>
      <c r="E93" s="981">
        <f t="shared" si="73"/>
        <v>67.09</v>
      </c>
      <c r="F93" s="981">
        <f t="shared" si="73"/>
        <v>67.09</v>
      </c>
      <c r="G93" s="981">
        <f t="shared" si="73"/>
        <v>67.09</v>
      </c>
      <c r="H93" s="981">
        <f>ROUND(G93*1.059,2)</f>
        <v>71.05</v>
      </c>
      <c r="I93" s="981">
        <f t="shared" ref="I93" si="74">H93</f>
        <v>71.05</v>
      </c>
      <c r="J93" s="981">
        <f t="shared" ref="J93" si="75">I93</f>
        <v>71.05</v>
      </c>
      <c r="K93" s="981">
        <f t="shared" ref="K93" si="76">J93</f>
        <v>71.05</v>
      </c>
      <c r="L93" s="981">
        <f t="shared" ref="L93" si="77">K93</f>
        <v>71.05</v>
      </c>
      <c r="M93" s="981">
        <f t="shared" ref="M93" si="78">L93</f>
        <v>71.05</v>
      </c>
      <c r="N93" s="981"/>
    </row>
    <row r="94" spans="1:14">
      <c r="A94" s="1009" t="s">
        <v>122</v>
      </c>
      <c r="B94" s="981">
        <f>B89</f>
        <v>1.22</v>
      </c>
      <c r="C94" s="981">
        <f t="shared" ref="C94:M94" si="79">C89</f>
        <v>1.22</v>
      </c>
      <c r="D94" s="981">
        <f t="shared" si="79"/>
        <v>1.22</v>
      </c>
      <c r="E94" s="981">
        <f t="shared" si="79"/>
        <v>1.22</v>
      </c>
      <c r="F94" s="981">
        <f t="shared" si="79"/>
        <v>1.22</v>
      </c>
      <c r="G94" s="981">
        <f t="shared" si="79"/>
        <v>1.22</v>
      </c>
      <c r="H94" s="981">
        <f t="shared" si="79"/>
        <v>1.22</v>
      </c>
      <c r="I94" s="981">
        <f t="shared" si="79"/>
        <v>1.22</v>
      </c>
      <c r="J94" s="981">
        <f t="shared" si="79"/>
        <v>1.22</v>
      </c>
      <c r="K94" s="981">
        <f t="shared" si="79"/>
        <v>1.22</v>
      </c>
      <c r="L94" s="981">
        <f t="shared" si="79"/>
        <v>1.22</v>
      </c>
      <c r="M94" s="981">
        <f t="shared" si="79"/>
        <v>1.22</v>
      </c>
      <c r="N94" s="981"/>
    </row>
    <row r="95" spans="1:14">
      <c r="A95" s="1009" t="s">
        <v>123</v>
      </c>
      <c r="B95" s="981">
        <f>ROUND(B92*B93*B94,2)</f>
        <v>2750.15</v>
      </c>
      <c r="C95" s="981">
        <f t="shared" ref="C95:M95" si="80">ROUND(C92*C93*C94,2)</f>
        <v>2250.87</v>
      </c>
      <c r="D95" s="981">
        <f t="shared" si="80"/>
        <v>1669.74</v>
      </c>
      <c r="E95" s="981">
        <f t="shared" si="80"/>
        <v>2340.9</v>
      </c>
      <c r="F95" s="981">
        <f t="shared" si="80"/>
        <v>2422.75</v>
      </c>
      <c r="G95" s="981">
        <f t="shared" si="80"/>
        <v>1923.47</v>
      </c>
      <c r="H95" s="981">
        <f t="shared" si="80"/>
        <v>2479.08</v>
      </c>
      <c r="I95" s="981">
        <f t="shared" si="80"/>
        <v>6015.66</v>
      </c>
      <c r="J95" s="981">
        <f t="shared" si="80"/>
        <v>2123.6799999999998</v>
      </c>
      <c r="K95" s="981">
        <f t="shared" si="80"/>
        <v>1768.29</v>
      </c>
      <c r="L95" s="981">
        <f t="shared" si="80"/>
        <v>2557.09</v>
      </c>
      <c r="M95" s="981">
        <f t="shared" si="80"/>
        <v>606.77</v>
      </c>
      <c r="N95" s="1018">
        <f>SUM(B95:M95)</f>
        <v>28908.45</v>
      </c>
    </row>
    <row r="96" spans="1:14">
      <c r="A96" s="1021"/>
      <c r="B96" s="1324"/>
      <c r="C96" s="1324"/>
      <c r="D96" s="1324"/>
      <c r="E96" s="1324"/>
      <c r="F96" s="1324"/>
      <c r="G96" s="1324"/>
      <c r="H96" s="1324"/>
      <c r="I96" s="1324"/>
      <c r="J96" s="1324"/>
      <c r="K96" s="1324"/>
      <c r="L96" s="1324"/>
      <c r="M96" s="1324"/>
      <c r="N96" s="1022"/>
    </row>
    <row r="97" spans="1:14">
      <c r="A97" s="1716" t="s">
        <v>995</v>
      </c>
      <c r="B97" s="1716"/>
      <c r="C97" s="1716"/>
      <c r="D97" s="1716"/>
      <c r="E97" s="1716"/>
      <c r="F97" s="1716"/>
      <c r="G97" s="1716"/>
      <c r="H97" s="1716"/>
      <c r="I97" s="1716"/>
      <c r="J97" s="1716"/>
      <c r="K97" s="1716"/>
      <c r="L97" s="1716"/>
      <c r="M97" s="1716"/>
      <c r="N97" s="1716"/>
    </row>
    <row r="98" spans="1:14">
      <c r="A98" s="1187" t="s">
        <v>130</v>
      </c>
      <c r="B98" s="981" t="s">
        <v>107</v>
      </c>
      <c r="C98" s="981" t="s">
        <v>108</v>
      </c>
      <c r="D98" s="981" t="s">
        <v>109</v>
      </c>
      <c r="E98" s="981" t="s">
        <v>110</v>
      </c>
      <c r="F98" s="981" t="s">
        <v>111</v>
      </c>
      <c r="G98" s="981" t="s">
        <v>112</v>
      </c>
      <c r="H98" s="981" t="s">
        <v>113</v>
      </c>
      <c r="I98" s="981" t="s">
        <v>114</v>
      </c>
      <c r="J98" s="981" t="s">
        <v>115</v>
      </c>
      <c r="K98" s="981" t="s">
        <v>116</v>
      </c>
      <c r="L98" s="981" t="s">
        <v>117</v>
      </c>
      <c r="M98" s="981" t="s">
        <v>118</v>
      </c>
      <c r="N98" s="981" t="s">
        <v>33</v>
      </c>
    </row>
    <row r="99" spans="1:14">
      <c r="A99" s="1325" t="str">
        <f>A81</f>
        <v>На 2026г.</v>
      </c>
      <c r="B99" s="1326" t="str">
        <f>B81</f>
        <v>с 01.07 к-т 1,098</v>
      </c>
      <c r="C99" s="1326"/>
      <c r="D99" s="1326"/>
      <c r="E99" s="1326"/>
      <c r="F99" s="1326"/>
      <c r="G99" s="1326"/>
      <c r="H99" s="1326"/>
      <c r="I99" s="1326"/>
      <c r="J99" s="1326"/>
      <c r="K99" s="1326"/>
      <c r="L99" s="1326"/>
      <c r="M99" s="1326"/>
      <c r="N99" s="1326"/>
    </row>
    <row r="100" spans="1:14">
      <c r="A100" s="1009" t="s">
        <v>120</v>
      </c>
      <c r="B100" s="981">
        <f t="shared" ref="B100:M100" si="81">B82+B59</f>
        <v>57.6</v>
      </c>
      <c r="C100" s="981">
        <f t="shared" si="81"/>
        <v>56.8</v>
      </c>
      <c r="D100" s="981">
        <f t="shared" si="81"/>
        <v>56.3</v>
      </c>
      <c r="E100" s="981">
        <f t="shared" si="81"/>
        <v>58.1</v>
      </c>
      <c r="F100" s="981">
        <f t="shared" si="81"/>
        <v>58.6</v>
      </c>
      <c r="G100" s="981">
        <f t="shared" si="81"/>
        <v>37.4</v>
      </c>
      <c r="H100" s="981">
        <f t="shared" si="81"/>
        <v>35.6</v>
      </c>
      <c r="I100" s="981">
        <f t="shared" si="81"/>
        <v>74.400000000000006</v>
      </c>
      <c r="J100" s="981">
        <f t="shared" si="81"/>
        <v>28.5</v>
      </c>
      <c r="K100" s="981">
        <f t="shared" si="81"/>
        <v>43.099999999999994</v>
      </c>
      <c r="L100" s="981">
        <f t="shared" si="81"/>
        <v>57.5</v>
      </c>
      <c r="M100" s="981">
        <f t="shared" si="81"/>
        <v>32.1</v>
      </c>
      <c r="N100" s="1018">
        <f>SUM(B100:M100)</f>
        <v>596</v>
      </c>
    </row>
    <row r="101" spans="1:14">
      <c r="A101" s="1009" t="s">
        <v>126</v>
      </c>
      <c r="B101" s="981">
        <v>50.6</v>
      </c>
      <c r="C101" s="981">
        <f>B101</f>
        <v>50.6</v>
      </c>
      <c r="D101" s="981">
        <f t="shared" ref="D101:G101" si="82">C101</f>
        <v>50.6</v>
      </c>
      <c r="E101" s="981">
        <f t="shared" si="82"/>
        <v>50.6</v>
      </c>
      <c r="F101" s="981">
        <f t="shared" si="82"/>
        <v>50.6</v>
      </c>
      <c r="G101" s="981">
        <f t="shared" si="82"/>
        <v>50.6</v>
      </c>
      <c r="H101" s="981">
        <f>ROUND(G101*1.098,2)</f>
        <v>55.56</v>
      </c>
      <c r="I101" s="981">
        <f t="shared" ref="I101" si="83">H101</f>
        <v>55.56</v>
      </c>
      <c r="J101" s="981">
        <f t="shared" ref="J101" si="84">I101</f>
        <v>55.56</v>
      </c>
      <c r="K101" s="981">
        <f t="shared" ref="K101" si="85">J101</f>
        <v>55.56</v>
      </c>
      <c r="L101" s="981">
        <f t="shared" ref="L101" si="86">K101</f>
        <v>55.56</v>
      </c>
      <c r="M101" s="981">
        <f t="shared" ref="M101" si="87">L101</f>
        <v>55.56</v>
      </c>
      <c r="N101" s="981"/>
    </row>
    <row r="102" spans="1:14">
      <c r="A102" s="1009" t="s">
        <v>122</v>
      </c>
      <c r="B102" s="981">
        <v>1.22</v>
      </c>
      <c r="C102" s="981">
        <v>1.22</v>
      </c>
      <c r="D102" s="981">
        <v>1.22</v>
      </c>
      <c r="E102" s="981">
        <v>1.22</v>
      </c>
      <c r="F102" s="981">
        <v>1.22</v>
      </c>
      <c r="G102" s="981">
        <v>1.22</v>
      </c>
      <c r="H102" s="981">
        <v>1.22</v>
      </c>
      <c r="I102" s="981">
        <v>1.22</v>
      </c>
      <c r="J102" s="981">
        <v>1.22</v>
      </c>
      <c r="K102" s="981">
        <v>1.22</v>
      </c>
      <c r="L102" s="981">
        <v>1.22</v>
      </c>
      <c r="M102" s="981">
        <v>1.22</v>
      </c>
      <c r="N102" s="981"/>
    </row>
    <row r="103" spans="1:14">
      <c r="A103" s="1188" t="s">
        <v>123</v>
      </c>
      <c r="B103" s="1189">
        <f>ROUND(B100*B101*B102,2)</f>
        <v>3555.76</v>
      </c>
      <c r="C103" s="1189">
        <f t="shared" ref="C103:M103" si="88">ROUND(C100*C101*C102,2)</f>
        <v>3506.38</v>
      </c>
      <c r="D103" s="1189">
        <f t="shared" si="88"/>
        <v>3475.51</v>
      </c>
      <c r="E103" s="1189">
        <f t="shared" si="88"/>
        <v>3586.63</v>
      </c>
      <c r="F103" s="1189">
        <f t="shared" si="88"/>
        <v>3617.5</v>
      </c>
      <c r="G103" s="1189">
        <f t="shared" si="88"/>
        <v>2308.7800000000002</v>
      </c>
      <c r="H103" s="1189">
        <f t="shared" si="88"/>
        <v>2413.08</v>
      </c>
      <c r="I103" s="1189">
        <f t="shared" si="88"/>
        <v>5043.07</v>
      </c>
      <c r="J103" s="1189">
        <f t="shared" si="88"/>
        <v>1931.82</v>
      </c>
      <c r="K103" s="1189">
        <f t="shared" si="88"/>
        <v>2921.46</v>
      </c>
      <c r="L103" s="1189">
        <f t="shared" si="88"/>
        <v>3897.53</v>
      </c>
      <c r="M103" s="1189">
        <f t="shared" si="88"/>
        <v>2175.84</v>
      </c>
      <c r="N103" s="1189">
        <f>SUM(B103:M103)</f>
        <v>38433.360000000001</v>
      </c>
    </row>
    <row r="104" spans="1:14" ht="48">
      <c r="A104" s="1233" t="s">
        <v>993</v>
      </c>
      <c r="B104" s="1189">
        <f>ROUND(B103*2.5,2)</f>
        <v>8889.4</v>
      </c>
      <c r="C104" s="1189">
        <f t="shared" ref="C104:M104" si="89">ROUND(C103*2.5,2)</f>
        <v>8765.9500000000007</v>
      </c>
      <c r="D104" s="1189">
        <f t="shared" si="89"/>
        <v>8688.7800000000007</v>
      </c>
      <c r="E104" s="1189">
        <f t="shared" si="89"/>
        <v>8966.58</v>
      </c>
      <c r="F104" s="1189">
        <f t="shared" si="89"/>
        <v>9043.75</v>
      </c>
      <c r="G104" s="1189">
        <f t="shared" si="89"/>
        <v>5771.95</v>
      </c>
      <c r="H104" s="1189">
        <f t="shared" si="89"/>
        <v>6032.7</v>
      </c>
      <c r="I104" s="1189">
        <f t="shared" si="89"/>
        <v>12607.68</v>
      </c>
      <c r="J104" s="1189">
        <f t="shared" si="89"/>
        <v>4829.55</v>
      </c>
      <c r="K104" s="1189">
        <f t="shared" si="89"/>
        <v>7303.65</v>
      </c>
      <c r="L104" s="1189">
        <f t="shared" si="89"/>
        <v>9743.83</v>
      </c>
      <c r="M104" s="1189">
        <f t="shared" si="89"/>
        <v>5439.6</v>
      </c>
      <c r="N104" s="1189">
        <f t="shared" ref="N104:N105" si="90">SUM(B104:M104)</f>
        <v>96083.42</v>
      </c>
    </row>
    <row r="105" spans="1:14">
      <c r="A105" s="1211" t="s">
        <v>996</v>
      </c>
      <c r="B105" s="1190">
        <f>B103+B104</f>
        <v>12445.16</v>
      </c>
      <c r="C105" s="1190">
        <f t="shared" ref="C105:M105" si="91">C103+C104</f>
        <v>12272.330000000002</v>
      </c>
      <c r="D105" s="1190">
        <f t="shared" si="91"/>
        <v>12164.29</v>
      </c>
      <c r="E105" s="1190">
        <f t="shared" si="91"/>
        <v>12553.21</v>
      </c>
      <c r="F105" s="1190">
        <f t="shared" si="91"/>
        <v>12661.25</v>
      </c>
      <c r="G105" s="1190">
        <f t="shared" si="91"/>
        <v>8080.73</v>
      </c>
      <c r="H105" s="1190">
        <f t="shared" si="91"/>
        <v>8445.7799999999988</v>
      </c>
      <c r="I105" s="1190">
        <f t="shared" si="91"/>
        <v>17650.75</v>
      </c>
      <c r="J105" s="1190">
        <f t="shared" si="91"/>
        <v>6761.37</v>
      </c>
      <c r="K105" s="1190">
        <f t="shared" si="91"/>
        <v>10225.11</v>
      </c>
      <c r="L105" s="1190">
        <f t="shared" si="91"/>
        <v>13641.36</v>
      </c>
      <c r="M105" s="1190">
        <f t="shared" si="91"/>
        <v>7615.4400000000005</v>
      </c>
      <c r="N105" s="1190">
        <f t="shared" si="90"/>
        <v>134516.78</v>
      </c>
    </row>
    <row r="106" spans="1:14">
      <c r="A106" s="1325" t="str">
        <f>A86</f>
        <v>На 2027г.</v>
      </c>
      <c r="B106" s="1326" t="str">
        <f>B86</f>
        <v>с 01.07 к-т 1,079</v>
      </c>
      <c r="C106" s="1326"/>
      <c r="D106" s="1326"/>
      <c r="E106" s="1326"/>
      <c r="F106" s="1326"/>
      <c r="G106" s="1326"/>
      <c r="H106" s="1326"/>
      <c r="I106" s="1326"/>
      <c r="J106" s="1326"/>
      <c r="K106" s="1326"/>
      <c r="L106" s="1326"/>
      <c r="M106" s="1326"/>
      <c r="N106" s="1326"/>
    </row>
    <row r="107" spans="1:14">
      <c r="A107" s="1009" t="s">
        <v>120</v>
      </c>
      <c r="B107" s="981">
        <f t="shared" ref="B107:M107" si="92">B87+B64</f>
        <v>57.6</v>
      </c>
      <c r="C107" s="981">
        <f t="shared" si="92"/>
        <v>56.8</v>
      </c>
      <c r="D107" s="981">
        <f t="shared" si="92"/>
        <v>56.3</v>
      </c>
      <c r="E107" s="981">
        <f t="shared" si="92"/>
        <v>58.1</v>
      </c>
      <c r="F107" s="981">
        <f t="shared" si="92"/>
        <v>58.6</v>
      </c>
      <c r="G107" s="981">
        <f t="shared" si="92"/>
        <v>37.4</v>
      </c>
      <c r="H107" s="981">
        <f t="shared" si="92"/>
        <v>35.6</v>
      </c>
      <c r="I107" s="981">
        <f t="shared" si="92"/>
        <v>74.400000000000006</v>
      </c>
      <c r="J107" s="981">
        <f t="shared" si="92"/>
        <v>28.5</v>
      </c>
      <c r="K107" s="981">
        <f t="shared" si="92"/>
        <v>43.099999999999994</v>
      </c>
      <c r="L107" s="981">
        <f t="shared" si="92"/>
        <v>57.5</v>
      </c>
      <c r="M107" s="981">
        <f t="shared" si="92"/>
        <v>32.1</v>
      </c>
      <c r="N107" s="1018">
        <f>SUM(B107:M107)</f>
        <v>596</v>
      </c>
    </row>
    <row r="108" spans="1:14">
      <c r="A108" s="1009" t="s">
        <v>126</v>
      </c>
      <c r="B108" s="981">
        <f>M101</f>
        <v>55.56</v>
      </c>
      <c r="C108" s="981">
        <f>B108</f>
        <v>55.56</v>
      </c>
      <c r="D108" s="981">
        <f t="shared" ref="D108:G108" si="93">C108</f>
        <v>55.56</v>
      </c>
      <c r="E108" s="981">
        <f t="shared" si="93"/>
        <v>55.56</v>
      </c>
      <c r="F108" s="981">
        <f t="shared" si="93"/>
        <v>55.56</v>
      </c>
      <c r="G108" s="981">
        <f t="shared" si="93"/>
        <v>55.56</v>
      </c>
      <c r="H108" s="981">
        <f>ROUND(G108*1.079,2)</f>
        <v>59.95</v>
      </c>
      <c r="I108" s="981">
        <f t="shared" ref="I108" si="94">H108</f>
        <v>59.95</v>
      </c>
      <c r="J108" s="981">
        <f t="shared" ref="J108" si="95">I108</f>
        <v>59.95</v>
      </c>
      <c r="K108" s="981">
        <f t="shared" ref="K108" si="96">J108</f>
        <v>59.95</v>
      </c>
      <c r="L108" s="981">
        <f t="shared" ref="L108" si="97">K108</f>
        <v>59.95</v>
      </c>
      <c r="M108" s="981">
        <f t="shared" ref="M108" si="98">L108</f>
        <v>59.95</v>
      </c>
      <c r="N108" s="981"/>
    </row>
    <row r="109" spans="1:14">
      <c r="A109" s="1009" t="s">
        <v>122</v>
      </c>
      <c r="B109" s="981">
        <f>B102</f>
        <v>1.22</v>
      </c>
      <c r="C109" s="981">
        <v>1.22</v>
      </c>
      <c r="D109" s="981">
        <v>1.22</v>
      </c>
      <c r="E109" s="981">
        <v>1.22</v>
      </c>
      <c r="F109" s="981">
        <v>1.22</v>
      </c>
      <c r="G109" s="981">
        <v>1.22</v>
      </c>
      <c r="H109" s="981">
        <v>1.22</v>
      </c>
      <c r="I109" s="981">
        <v>1.22</v>
      </c>
      <c r="J109" s="981">
        <v>1.22</v>
      </c>
      <c r="K109" s="981">
        <v>1.22</v>
      </c>
      <c r="L109" s="981">
        <v>1.22</v>
      </c>
      <c r="M109" s="981">
        <v>1.22</v>
      </c>
      <c r="N109" s="981"/>
    </row>
    <row r="110" spans="1:14">
      <c r="A110" s="1009" t="s">
        <v>123</v>
      </c>
      <c r="B110" s="981">
        <f>ROUND(B107*B108*B109,2)</f>
        <v>3904.31</v>
      </c>
      <c r="C110" s="981">
        <f t="shared" ref="C110:M110" si="99">ROUND(C107*C108*C109,2)</f>
        <v>3850.09</v>
      </c>
      <c r="D110" s="981">
        <f t="shared" si="99"/>
        <v>3816.19</v>
      </c>
      <c r="E110" s="981">
        <f t="shared" si="99"/>
        <v>3938.2</v>
      </c>
      <c r="F110" s="981">
        <f t="shared" si="99"/>
        <v>3972.1</v>
      </c>
      <c r="G110" s="981">
        <f t="shared" si="99"/>
        <v>2535.09</v>
      </c>
      <c r="H110" s="981">
        <f t="shared" si="99"/>
        <v>2603.75</v>
      </c>
      <c r="I110" s="981">
        <f t="shared" si="99"/>
        <v>5441.54</v>
      </c>
      <c r="J110" s="981">
        <f t="shared" si="99"/>
        <v>2084.46</v>
      </c>
      <c r="K110" s="981">
        <f t="shared" si="99"/>
        <v>3152.29</v>
      </c>
      <c r="L110" s="981">
        <f t="shared" si="99"/>
        <v>4205.49</v>
      </c>
      <c r="M110" s="981">
        <f t="shared" si="99"/>
        <v>2347.7600000000002</v>
      </c>
      <c r="N110" s="981">
        <f>SUM(B110:M110)</f>
        <v>41851.269999999997</v>
      </c>
    </row>
    <row r="111" spans="1:14" ht="48">
      <c r="A111" s="1233" t="s">
        <v>993</v>
      </c>
      <c r="B111" s="1189">
        <f>ROUND(B110*2.5,2)</f>
        <v>9760.7800000000007</v>
      </c>
      <c r="C111" s="1189">
        <f t="shared" ref="C111" si="100">ROUND(C110*2.5,2)</f>
        <v>9625.23</v>
      </c>
      <c r="D111" s="1189">
        <f t="shared" ref="D111" si="101">ROUND(D110*2.5,2)</f>
        <v>9540.48</v>
      </c>
      <c r="E111" s="1189">
        <f t="shared" ref="E111" si="102">ROUND(E110*2.5,2)</f>
        <v>9845.5</v>
      </c>
      <c r="F111" s="1189">
        <f t="shared" ref="F111" si="103">ROUND(F110*2.5,2)</f>
        <v>9930.25</v>
      </c>
      <c r="G111" s="1189">
        <f t="shared" ref="G111" si="104">ROUND(G110*2.5,2)</f>
        <v>6337.73</v>
      </c>
      <c r="H111" s="1189">
        <f t="shared" ref="H111" si="105">ROUND(H110*2.5,2)</f>
        <v>6509.38</v>
      </c>
      <c r="I111" s="1189">
        <f t="shared" ref="I111" si="106">ROUND(I110*2.5,2)</f>
        <v>13603.85</v>
      </c>
      <c r="J111" s="1189">
        <f t="shared" ref="J111" si="107">ROUND(J110*2.5,2)</f>
        <v>5211.1499999999996</v>
      </c>
      <c r="K111" s="1189">
        <f t="shared" ref="K111" si="108">ROUND(K110*2.5,2)</f>
        <v>7880.73</v>
      </c>
      <c r="L111" s="1189">
        <f t="shared" ref="L111" si="109">ROUND(L110*2.5,2)</f>
        <v>10513.73</v>
      </c>
      <c r="M111" s="1189">
        <f t="shared" ref="M111" si="110">ROUND(M110*2.5,2)</f>
        <v>5869.4</v>
      </c>
      <c r="N111" s="1189">
        <f t="shared" ref="N111:N112" si="111">SUM(B111:M111)</f>
        <v>104628.20999999998</v>
      </c>
    </row>
    <row r="112" spans="1:14">
      <c r="A112" s="1211" t="s">
        <v>996</v>
      </c>
      <c r="B112" s="1190">
        <f>B110+B111</f>
        <v>13665.09</v>
      </c>
      <c r="C112" s="1190">
        <f t="shared" ref="C112" si="112">C110+C111</f>
        <v>13475.32</v>
      </c>
      <c r="D112" s="1190">
        <f t="shared" ref="D112" si="113">D110+D111</f>
        <v>13356.67</v>
      </c>
      <c r="E112" s="1190">
        <f t="shared" ref="E112" si="114">E110+E111</f>
        <v>13783.7</v>
      </c>
      <c r="F112" s="1190">
        <f t="shared" ref="F112" si="115">F110+F111</f>
        <v>13902.35</v>
      </c>
      <c r="G112" s="1190">
        <f t="shared" ref="G112" si="116">G110+G111</f>
        <v>8872.82</v>
      </c>
      <c r="H112" s="1190">
        <f t="shared" ref="H112" si="117">H110+H111</f>
        <v>9113.130000000001</v>
      </c>
      <c r="I112" s="1190">
        <f t="shared" ref="I112" si="118">I110+I111</f>
        <v>19045.39</v>
      </c>
      <c r="J112" s="1190">
        <f t="shared" ref="J112" si="119">J110+J111</f>
        <v>7295.61</v>
      </c>
      <c r="K112" s="1190">
        <f t="shared" ref="K112" si="120">K110+K111</f>
        <v>11033.02</v>
      </c>
      <c r="L112" s="1190">
        <f t="shared" ref="L112" si="121">L110+L111</f>
        <v>14719.22</v>
      </c>
      <c r="M112" s="1190">
        <f t="shared" ref="M112" si="122">M110+M111</f>
        <v>8217.16</v>
      </c>
      <c r="N112" s="1190">
        <f t="shared" si="111"/>
        <v>146479.48000000001</v>
      </c>
    </row>
    <row r="113" spans="1:14">
      <c r="A113" s="1325" t="str">
        <f>A91</f>
        <v>На 2028г.</v>
      </c>
      <c r="B113" s="1326" t="str">
        <f>B91</f>
        <v>с 01.07 к-т 1,059</v>
      </c>
      <c r="C113" s="1326"/>
      <c r="D113" s="1326"/>
      <c r="E113" s="1326"/>
      <c r="F113" s="1326"/>
      <c r="G113" s="1326"/>
      <c r="H113" s="1326"/>
      <c r="I113" s="1326"/>
      <c r="J113" s="1326"/>
      <c r="K113" s="1326"/>
      <c r="L113" s="1326"/>
      <c r="M113" s="1326"/>
      <c r="N113" s="1326"/>
    </row>
    <row r="114" spans="1:14">
      <c r="A114" s="1009" t="s">
        <v>120</v>
      </c>
      <c r="B114" s="981">
        <f t="shared" ref="B114:M114" si="123">B92+B69</f>
        <v>57.6</v>
      </c>
      <c r="C114" s="981">
        <f t="shared" si="123"/>
        <v>56.8</v>
      </c>
      <c r="D114" s="981">
        <f t="shared" si="123"/>
        <v>56.3</v>
      </c>
      <c r="E114" s="981">
        <f t="shared" si="123"/>
        <v>58.1</v>
      </c>
      <c r="F114" s="981">
        <f t="shared" si="123"/>
        <v>58.6</v>
      </c>
      <c r="G114" s="981">
        <f t="shared" si="123"/>
        <v>37.4</v>
      </c>
      <c r="H114" s="981">
        <f t="shared" si="123"/>
        <v>35.6</v>
      </c>
      <c r="I114" s="981">
        <f t="shared" si="123"/>
        <v>74.400000000000006</v>
      </c>
      <c r="J114" s="981">
        <f t="shared" si="123"/>
        <v>28.5</v>
      </c>
      <c r="K114" s="981">
        <f t="shared" si="123"/>
        <v>43.099999999999994</v>
      </c>
      <c r="L114" s="981">
        <f t="shared" si="123"/>
        <v>57.5</v>
      </c>
      <c r="M114" s="981">
        <f t="shared" si="123"/>
        <v>32.1</v>
      </c>
      <c r="N114" s="1018">
        <f>SUM(B114:M114)</f>
        <v>596</v>
      </c>
    </row>
    <row r="115" spans="1:14">
      <c r="A115" s="1009" t="s">
        <v>126</v>
      </c>
      <c r="B115" s="981">
        <f>M108</f>
        <v>59.95</v>
      </c>
      <c r="C115" s="981">
        <f>B115</f>
        <v>59.95</v>
      </c>
      <c r="D115" s="981">
        <f t="shared" ref="D115:G115" si="124">C115</f>
        <v>59.95</v>
      </c>
      <c r="E115" s="981">
        <f t="shared" si="124"/>
        <v>59.95</v>
      </c>
      <c r="F115" s="981">
        <f t="shared" si="124"/>
        <v>59.95</v>
      </c>
      <c r="G115" s="981">
        <f t="shared" si="124"/>
        <v>59.95</v>
      </c>
      <c r="H115" s="981">
        <f>ROUND(G115*1.059,2)</f>
        <v>63.49</v>
      </c>
      <c r="I115" s="981">
        <f t="shared" ref="I115" si="125">H115</f>
        <v>63.49</v>
      </c>
      <c r="J115" s="981">
        <f t="shared" ref="J115" si="126">I115</f>
        <v>63.49</v>
      </c>
      <c r="K115" s="981">
        <f t="shared" ref="K115" si="127">J115</f>
        <v>63.49</v>
      </c>
      <c r="L115" s="981">
        <f t="shared" ref="L115" si="128">K115</f>
        <v>63.49</v>
      </c>
      <c r="M115" s="981">
        <f t="shared" ref="M115" si="129">L115</f>
        <v>63.49</v>
      </c>
      <c r="N115" s="981"/>
    </row>
    <row r="116" spans="1:14">
      <c r="A116" s="1009" t="s">
        <v>122</v>
      </c>
      <c r="B116" s="981">
        <f>B109</f>
        <v>1.22</v>
      </c>
      <c r="C116" s="981">
        <f t="shared" ref="C116:M116" si="130">C109</f>
        <v>1.22</v>
      </c>
      <c r="D116" s="981">
        <f t="shared" si="130"/>
        <v>1.22</v>
      </c>
      <c r="E116" s="981">
        <f t="shared" si="130"/>
        <v>1.22</v>
      </c>
      <c r="F116" s="981">
        <f t="shared" si="130"/>
        <v>1.22</v>
      </c>
      <c r="G116" s="981">
        <f t="shared" si="130"/>
        <v>1.22</v>
      </c>
      <c r="H116" s="981">
        <f t="shared" si="130"/>
        <v>1.22</v>
      </c>
      <c r="I116" s="981">
        <f t="shared" si="130"/>
        <v>1.22</v>
      </c>
      <c r="J116" s="981">
        <f t="shared" si="130"/>
        <v>1.22</v>
      </c>
      <c r="K116" s="981">
        <f t="shared" si="130"/>
        <v>1.22</v>
      </c>
      <c r="L116" s="981">
        <f t="shared" si="130"/>
        <v>1.22</v>
      </c>
      <c r="M116" s="981">
        <f t="shared" si="130"/>
        <v>1.22</v>
      </c>
      <c r="N116" s="981"/>
    </row>
    <row r="117" spans="1:14">
      <c r="A117" s="1009" t="s">
        <v>123</v>
      </c>
      <c r="B117" s="981">
        <f>ROUND(B114*B115*B116,2)</f>
        <v>4212.8100000000004</v>
      </c>
      <c r="C117" s="981">
        <f t="shared" ref="C117:M117" si="131">ROUND(C114*C115*C116,2)</f>
        <v>4154.3</v>
      </c>
      <c r="D117" s="981">
        <f t="shared" si="131"/>
        <v>4117.7299999999996</v>
      </c>
      <c r="E117" s="981">
        <f t="shared" si="131"/>
        <v>4249.38</v>
      </c>
      <c r="F117" s="981">
        <f t="shared" si="131"/>
        <v>4285.95</v>
      </c>
      <c r="G117" s="981">
        <f t="shared" si="131"/>
        <v>2735.4</v>
      </c>
      <c r="H117" s="981">
        <f t="shared" si="131"/>
        <v>2757.5</v>
      </c>
      <c r="I117" s="981">
        <f t="shared" si="131"/>
        <v>5762.86</v>
      </c>
      <c r="J117" s="981">
        <f t="shared" si="131"/>
        <v>2207.5500000000002</v>
      </c>
      <c r="K117" s="981">
        <f t="shared" si="131"/>
        <v>3338.43</v>
      </c>
      <c r="L117" s="981">
        <f t="shared" si="131"/>
        <v>4453.82</v>
      </c>
      <c r="M117" s="981">
        <f t="shared" si="131"/>
        <v>2486.4</v>
      </c>
      <c r="N117" s="981">
        <f>SUM(B117:M117)</f>
        <v>44762.130000000005</v>
      </c>
    </row>
    <row r="118" spans="1:14" ht="48">
      <c r="A118" s="1233" t="s">
        <v>993</v>
      </c>
      <c r="B118" s="1189">
        <f>ROUND(B117*2.5,2)</f>
        <v>10532.03</v>
      </c>
      <c r="C118" s="1189">
        <f t="shared" ref="C118" si="132">ROUND(C117*2.5,2)</f>
        <v>10385.75</v>
      </c>
      <c r="D118" s="1189">
        <f t="shared" ref="D118" si="133">ROUND(D117*2.5,2)</f>
        <v>10294.33</v>
      </c>
      <c r="E118" s="1189">
        <f t="shared" ref="E118" si="134">ROUND(E117*2.5,2)</f>
        <v>10623.45</v>
      </c>
      <c r="F118" s="1189">
        <f t="shared" ref="F118" si="135">ROUND(F117*2.5,2)</f>
        <v>10714.88</v>
      </c>
      <c r="G118" s="1189">
        <f t="shared" ref="G118" si="136">ROUND(G117*2.5,2)</f>
        <v>6838.5</v>
      </c>
      <c r="H118" s="1189">
        <f t="shared" ref="H118" si="137">ROUND(H117*2.5,2)</f>
        <v>6893.75</v>
      </c>
      <c r="I118" s="1189">
        <f t="shared" ref="I118" si="138">ROUND(I117*2.5,2)</f>
        <v>14407.15</v>
      </c>
      <c r="J118" s="1189">
        <f t="shared" ref="J118" si="139">ROUND(J117*2.5,2)</f>
        <v>5518.88</v>
      </c>
      <c r="K118" s="1189">
        <f t="shared" ref="K118" si="140">ROUND(K117*2.5,2)</f>
        <v>8346.08</v>
      </c>
      <c r="L118" s="1189">
        <f t="shared" ref="L118" si="141">ROUND(L117*2.5,2)</f>
        <v>11134.55</v>
      </c>
      <c r="M118" s="1189">
        <f t="shared" ref="M118" si="142">ROUND(M117*2.5,2)</f>
        <v>6216</v>
      </c>
      <c r="N118" s="1189">
        <f t="shared" ref="N118:N119" si="143">SUM(B118:M118)</f>
        <v>111905.35</v>
      </c>
    </row>
    <row r="119" spans="1:14">
      <c r="A119" s="1211" t="s">
        <v>996</v>
      </c>
      <c r="B119" s="1190">
        <f>B117+B118</f>
        <v>14744.84</v>
      </c>
      <c r="C119" s="1190">
        <f t="shared" ref="C119" si="144">C117+C118</f>
        <v>14540.05</v>
      </c>
      <c r="D119" s="1190">
        <f t="shared" ref="D119" si="145">D117+D118</f>
        <v>14412.06</v>
      </c>
      <c r="E119" s="1190">
        <f t="shared" ref="E119" si="146">E117+E118</f>
        <v>14872.830000000002</v>
      </c>
      <c r="F119" s="1190">
        <f t="shared" ref="F119" si="147">F117+F118</f>
        <v>15000.829999999998</v>
      </c>
      <c r="G119" s="1190">
        <f t="shared" ref="G119" si="148">G117+G118</f>
        <v>9573.9</v>
      </c>
      <c r="H119" s="1190">
        <f t="shared" ref="H119" si="149">H117+H118</f>
        <v>9651.25</v>
      </c>
      <c r="I119" s="1190">
        <f t="shared" ref="I119" si="150">I117+I118</f>
        <v>20170.009999999998</v>
      </c>
      <c r="J119" s="1190">
        <f t="shared" ref="J119" si="151">J117+J118</f>
        <v>7726.43</v>
      </c>
      <c r="K119" s="1190">
        <f t="shared" ref="K119" si="152">K117+K118</f>
        <v>11684.51</v>
      </c>
      <c r="L119" s="1190">
        <f t="shared" ref="L119" si="153">L117+L118</f>
        <v>15588.369999999999</v>
      </c>
      <c r="M119" s="1190">
        <f t="shared" ref="M119" si="154">M117+M118</f>
        <v>8702.4</v>
      </c>
      <c r="N119" s="1190">
        <f t="shared" si="143"/>
        <v>156667.47999999998</v>
      </c>
    </row>
    <row r="120" spans="1:14" ht="12.75" customHeight="1">
      <c r="A120" s="1023"/>
      <c r="B120" s="1323"/>
      <c r="C120" s="1323"/>
      <c r="D120" s="1323"/>
      <c r="E120" s="1323"/>
      <c r="F120" s="1323"/>
      <c r="G120" s="1323"/>
      <c r="H120" s="1717"/>
      <c r="I120" s="1717"/>
      <c r="J120" s="1323"/>
      <c r="K120" s="1323"/>
      <c r="L120" s="1323"/>
      <c r="M120" s="1323"/>
      <c r="N120" s="978"/>
    </row>
    <row r="121" spans="1:14">
      <c r="A121" s="982" t="s">
        <v>809</v>
      </c>
      <c r="B121" s="981">
        <f>B85+B105</f>
        <v>14766.54</v>
      </c>
      <c r="C121" s="981">
        <f t="shared" ref="C121:M121" si="155">C85+C105</f>
        <v>14172.270000000002</v>
      </c>
      <c r="D121" s="981">
        <f t="shared" si="155"/>
        <v>13573.7</v>
      </c>
      <c r="E121" s="981">
        <f t="shared" si="155"/>
        <v>14529.14</v>
      </c>
      <c r="F121" s="981">
        <f t="shared" si="155"/>
        <v>14706.27</v>
      </c>
      <c r="G121" s="981">
        <f t="shared" si="155"/>
        <v>9704.31</v>
      </c>
      <c r="H121" s="981">
        <f t="shared" si="155"/>
        <v>10615.359999999999</v>
      </c>
      <c r="I121" s="981">
        <f t="shared" si="155"/>
        <v>22915.41</v>
      </c>
      <c r="J121" s="981">
        <f t="shared" si="155"/>
        <v>8619.93</v>
      </c>
      <c r="K121" s="981">
        <f t="shared" si="155"/>
        <v>11772.650000000001</v>
      </c>
      <c r="L121" s="981">
        <f t="shared" si="155"/>
        <v>15879.220000000001</v>
      </c>
      <c r="M121" s="981">
        <f t="shared" si="155"/>
        <v>8146.4600000000009</v>
      </c>
      <c r="N121" s="1018">
        <f>SUM(B121:M121)</f>
        <v>159401.26</v>
      </c>
    </row>
    <row r="122" spans="1:14">
      <c r="A122" s="982" t="s">
        <v>947</v>
      </c>
      <c r="B122" s="981">
        <f>B90+B112</f>
        <v>16213.970000000001</v>
      </c>
      <c r="C122" s="981">
        <f t="shared" ref="C122:M122" si="156">C90+C112</f>
        <v>15561.46</v>
      </c>
      <c r="D122" s="981">
        <f t="shared" si="156"/>
        <v>14904.21</v>
      </c>
      <c r="E122" s="981">
        <f t="shared" si="156"/>
        <v>15953.28</v>
      </c>
      <c r="F122" s="981">
        <f t="shared" si="156"/>
        <v>16147.79</v>
      </c>
      <c r="G122" s="981">
        <f t="shared" si="156"/>
        <v>10655.52</v>
      </c>
      <c r="H122" s="981">
        <f t="shared" si="156"/>
        <v>11454.03</v>
      </c>
      <c r="I122" s="981">
        <f t="shared" si="156"/>
        <v>24725.77</v>
      </c>
      <c r="J122" s="981">
        <f t="shared" si="156"/>
        <v>9300.93</v>
      </c>
      <c r="K122" s="981">
        <f t="shared" si="156"/>
        <v>12702.76</v>
      </c>
      <c r="L122" s="981">
        <f t="shared" si="156"/>
        <v>17133.79</v>
      </c>
      <c r="M122" s="981">
        <f t="shared" si="156"/>
        <v>8790.11</v>
      </c>
      <c r="N122" s="1018">
        <f>SUM(B122:M122)</f>
        <v>173543.62</v>
      </c>
    </row>
    <row r="123" spans="1:14">
      <c r="A123" s="982" t="s">
        <v>984</v>
      </c>
      <c r="B123" s="981">
        <f>B95+B119</f>
        <v>17494.990000000002</v>
      </c>
      <c r="C123" s="981">
        <f t="shared" ref="C123:M123" si="157">C95+C119</f>
        <v>16790.919999999998</v>
      </c>
      <c r="D123" s="981">
        <f t="shared" si="157"/>
        <v>16081.8</v>
      </c>
      <c r="E123" s="981">
        <f t="shared" si="157"/>
        <v>17213.730000000003</v>
      </c>
      <c r="F123" s="981">
        <f t="shared" si="157"/>
        <v>17423.579999999998</v>
      </c>
      <c r="G123" s="981">
        <f t="shared" si="157"/>
        <v>11497.369999999999</v>
      </c>
      <c r="H123" s="981">
        <f t="shared" si="157"/>
        <v>12130.33</v>
      </c>
      <c r="I123" s="981">
        <f t="shared" si="157"/>
        <v>26185.67</v>
      </c>
      <c r="J123" s="981">
        <f t="shared" si="157"/>
        <v>9850.11</v>
      </c>
      <c r="K123" s="981">
        <f t="shared" si="157"/>
        <v>13452.8</v>
      </c>
      <c r="L123" s="981">
        <f t="shared" si="157"/>
        <v>18145.46</v>
      </c>
      <c r="M123" s="981">
        <f t="shared" si="157"/>
        <v>9309.17</v>
      </c>
      <c r="N123" s="1018">
        <f>SUM(B123:M123)</f>
        <v>185575.93</v>
      </c>
    </row>
    <row r="124" spans="1:14" ht="9.75" customHeight="1"/>
    <row r="125" spans="1:14">
      <c r="A125" s="1186" t="s">
        <v>807</v>
      </c>
      <c r="B125" s="1185">
        <f t="shared" ref="B125:N125" si="158">B121+B74+B26</f>
        <v>156921.74</v>
      </c>
      <c r="C125" s="1185">
        <f t="shared" si="158"/>
        <v>162599.01</v>
      </c>
      <c r="D125" s="1185">
        <f t="shared" si="158"/>
        <v>132578.5</v>
      </c>
      <c r="E125" s="1185">
        <f t="shared" si="158"/>
        <v>104927.81</v>
      </c>
      <c r="F125" s="1185">
        <f t="shared" si="158"/>
        <v>83474.37</v>
      </c>
      <c r="G125" s="1185">
        <f t="shared" si="158"/>
        <v>47119.360000000001</v>
      </c>
      <c r="H125" s="1185">
        <f t="shared" si="158"/>
        <v>57309.24</v>
      </c>
      <c r="I125" s="1185">
        <f t="shared" si="158"/>
        <v>58241.440000000002</v>
      </c>
      <c r="J125" s="1185">
        <f t="shared" si="158"/>
        <v>81362.61</v>
      </c>
      <c r="K125" s="1185">
        <f t="shared" si="158"/>
        <v>107810.38</v>
      </c>
      <c r="L125" s="1185">
        <f t="shared" si="158"/>
        <v>136601.85999999999</v>
      </c>
      <c r="M125" s="1185">
        <f t="shared" si="158"/>
        <v>130476.08000000002</v>
      </c>
      <c r="N125" s="1186">
        <f t="shared" si="158"/>
        <v>1259422.3999999999</v>
      </c>
    </row>
    <row r="126" spans="1:14">
      <c r="A126" s="1186" t="s">
        <v>921</v>
      </c>
      <c r="B126" s="1185">
        <f t="shared" ref="B126:N126" si="159">B122+B75+B31</f>
        <v>172299.98</v>
      </c>
      <c r="C126" s="1185">
        <f t="shared" si="159"/>
        <v>178533.61</v>
      </c>
      <c r="D126" s="1185">
        <f t="shared" si="159"/>
        <v>145571.12</v>
      </c>
      <c r="E126" s="1185">
        <f t="shared" si="159"/>
        <v>115210.79000000001</v>
      </c>
      <c r="F126" s="1185">
        <f t="shared" si="159"/>
        <v>91654.97</v>
      </c>
      <c r="G126" s="1185">
        <f t="shared" si="159"/>
        <v>51737.19</v>
      </c>
      <c r="H126" s="1185">
        <f t="shared" si="159"/>
        <v>60777.299999999996</v>
      </c>
      <c r="I126" s="1185">
        <f t="shared" si="159"/>
        <v>62842.54</v>
      </c>
      <c r="J126" s="1185">
        <f t="shared" si="159"/>
        <v>87790.29</v>
      </c>
      <c r="K126" s="1185">
        <f t="shared" si="159"/>
        <v>116327.34</v>
      </c>
      <c r="L126" s="1185">
        <f t="shared" si="159"/>
        <v>147393.34</v>
      </c>
      <c r="M126" s="1185">
        <f t="shared" si="159"/>
        <v>140783.60999999999</v>
      </c>
      <c r="N126" s="1186">
        <f t="shared" si="159"/>
        <v>1370922.08</v>
      </c>
    </row>
    <row r="127" spans="1:14">
      <c r="A127" s="1186" t="s">
        <v>985</v>
      </c>
      <c r="B127" s="1185">
        <f t="shared" ref="B127:N127" si="160">B123+B76+B36</f>
        <v>185911.62</v>
      </c>
      <c r="C127" s="1185">
        <f t="shared" si="160"/>
        <v>192637.66</v>
      </c>
      <c r="D127" s="1185">
        <f t="shared" si="160"/>
        <v>157071.18</v>
      </c>
      <c r="E127" s="1185">
        <f t="shared" si="160"/>
        <v>124312.41</v>
      </c>
      <c r="F127" s="1185">
        <f t="shared" si="160"/>
        <v>98895.69</v>
      </c>
      <c r="G127" s="1185">
        <f t="shared" si="160"/>
        <v>55824.45</v>
      </c>
      <c r="H127" s="1185">
        <f t="shared" si="160"/>
        <v>65485.65</v>
      </c>
      <c r="I127" s="1185">
        <f t="shared" si="160"/>
        <v>66551.38</v>
      </c>
      <c r="J127" s="1185">
        <f t="shared" si="160"/>
        <v>92970.38</v>
      </c>
      <c r="K127" s="1185">
        <f t="shared" si="160"/>
        <v>123191.45</v>
      </c>
      <c r="L127" s="1185">
        <f t="shared" si="160"/>
        <v>156090.62</v>
      </c>
      <c r="M127" s="1185">
        <f t="shared" si="160"/>
        <v>149090.57</v>
      </c>
      <c r="N127" s="1186">
        <f t="shared" si="160"/>
        <v>1468033.06</v>
      </c>
    </row>
    <row r="128" spans="1:14" ht="15" customHeight="1"/>
    <row r="129" spans="1:14" hidden="1">
      <c r="A129" s="1185" t="s">
        <v>131</v>
      </c>
    </row>
    <row r="130" spans="1:14" ht="12" hidden="1" customHeight="1">
      <c r="A130" s="1185" t="s">
        <v>132</v>
      </c>
      <c r="L130" s="1024"/>
      <c r="M130" s="1718" t="s">
        <v>669</v>
      </c>
      <c r="N130" s="1718"/>
    </row>
    <row r="131" spans="1:14" hidden="1"/>
    <row r="132" spans="1:14" ht="15" customHeight="1">
      <c r="A132" s="1025" t="s">
        <v>671</v>
      </c>
      <c r="B132" s="1025"/>
      <c r="C132" s="1025"/>
      <c r="E132" s="1718" t="s">
        <v>670</v>
      </c>
      <c r="F132" s="1718"/>
      <c r="L132" s="979"/>
    </row>
  </sheetData>
  <mergeCells count="18">
    <mergeCell ref="A97:N97"/>
    <mergeCell ref="H120:I120"/>
    <mergeCell ref="M130:N130"/>
    <mergeCell ref="E132:F132"/>
    <mergeCell ref="A1:N1"/>
    <mergeCell ref="A2:N2"/>
    <mergeCell ref="A18:N18"/>
    <mergeCell ref="A19:N19"/>
    <mergeCell ref="A79:N79"/>
    <mergeCell ref="A21:N21"/>
    <mergeCell ref="A38:N38"/>
    <mergeCell ref="A39:N39"/>
    <mergeCell ref="A78:N78"/>
    <mergeCell ref="O6:O7"/>
    <mergeCell ref="R6:R7"/>
    <mergeCell ref="S6:S7"/>
    <mergeCell ref="R12:R13"/>
    <mergeCell ref="S12:S13"/>
  </mergeCells>
  <pageMargins left="0.78740157480314965" right="0.23622047244094491" top="0.31496062992125984" bottom="0.15748031496062992" header="0.31496062992125984" footer="0.15748031496062992"/>
  <pageSetup paperSize="9" scale="45" orientation="portrait" r:id="rId1"/>
  <colBreaks count="1" manualBreakCount="1">
    <brk id="14" max="110" man="1"/>
  </col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FF"/>
  </sheetPr>
  <dimension ref="A1:K32"/>
  <sheetViews>
    <sheetView zoomScaleNormal="100" workbookViewId="0">
      <selection activeCell="R17" sqref="R17"/>
    </sheetView>
  </sheetViews>
  <sheetFormatPr defaultRowHeight="14.25"/>
  <cols>
    <col min="1" max="3" width="13" style="740" customWidth="1"/>
    <col min="4" max="4" width="11.85546875" style="740" customWidth="1"/>
    <col min="5" max="6" width="13" style="740" customWidth="1"/>
    <col min="7" max="9" width="13.7109375" style="740" customWidth="1"/>
    <col min="10" max="10" width="9.140625" style="740"/>
    <col min="11" max="11" width="9.7109375" style="740" bestFit="1" customWidth="1"/>
    <col min="12" max="253" width="9.140625" style="740"/>
    <col min="254" max="256" width="13" style="740" customWidth="1"/>
    <col min="257" max="257" width="11.85546875" style="740" customWidth="1"/>
    <col min="258" max="258" width="13" style="740" customWidth="1"/>
    <col min="259" max="259" width="17" style="740" customWidth="1"/>
    <col min="260" max="264" width="13" style="740" customWidth="1"/>
    <col min="265" max="509" width="9.140625" style="740"/>
    <col min="510" max="512" width="13" style="740" customWidth="1"/>
    <col min="513" max="513" width="11.85546875" style="740" customWidth="1"/>
    <col min="514" max="514" width="13" style="740" customWidth="1"/>
    <col min="515" max="515" width="17" style="740" customWidth="1"/>
    <col min="516" max="520" width="13" style="740" customWidth="1"/>
    <col min="521" max="765" width="9.140625" style="740"/>
    <col min="766" max="768" width="13" style="740" customWidth="1"/>
    <col min="769" max="769" width="11.85546875" style="740" customWidth="1"/>
    <col min="770" max="770" width="13" style="740" customWidth="1"/>
    <col min="771" max="771" width="17" style="740" customWidth="1"/>
    <col min="772" max="776" width="13" style="740" customWidth="1"/>
    <col min="777" max="1021" width="9.140625" style="740"/>
    <col min="1022" max="1024" width="13" style="740" customWidth="1"/>
    <col min="1025" max="1025" width="11.85546875" style="740" customWidth="1"/>
    <col min="1026" max="1026" width="13" style="740" customWidth="1"/>
    <col min="1027" max="1027" width="17" style="740" customWidth="1"/>
    <col min="1028" max="1032" width="13" style="740" customWidth="1"/>
    <col min="1033" max="1277" width="9.140625" style="740"/>
    <col min="1278" max="1280" width="13" style="740" customWidth="1"/>
    <col min="1281" max="1281" width="11.85546875" style="740" customWidth="1"/>
    <col min="1282" max="1282" width="13" style="740" customWidth="1"/>
    <col min="1283" max="1283" width="17" style="740" customWidth="1"/>
    <col min="1284" max="1288" width="13" style="740" customWidth="1"/>
    <col min="1289" max="1533" width="9.140625" style="740"/>
    <col min="1534" max="1536" width="13" style="740" customWidth="1"/>
    <col min="1537" max="1537" width="11.85546875" style="740" customWidth="1"/>
    <col min="1538" max="1538" width="13" style="740" customWidth="1"/>
    <col min="1539" max="1539" width="17" style="740" customWidth="1"/>
    <col min="1540" max="1544" width="13" style="740" customWidth="1"/>
    <col min="1545" max="1789" width="9.140625" style="740"/>
    <col min="1790" max="1792" width="13" style="740" customWidth="1"/>
    <col min="1793" max="1793" width="11.85546875" style="740" customWidth="1"/>
    <col min="1794" max="1794" width="13" style="740" customWidth="1"/>
    <col min="1795" max="1795" width="17" style="740" customWidth="1"/>
    <col min="1796" max="1800" width="13" style="740" customWidth="1"/>
    <col min="1801" max="2045" width="9.140625" style="740"/>
    <col min="2046" max="2048" width="13" style="740" customWidth="1"/>
    <col min="2049" max="2049" width="11.85546875" style="740" customWidth="1"/>
    <col min="2050" max="2050" width="13" style="740" customWidth="1"/>
    <col min="2051" max="2051" width="17" style="740" customWidth="1"/>
    <col min="2052" max="2056" width="13" style="740" customWidth="1"/>
    <col min="2057" max="2301" width="9.140625" style="740"/>
    <col min="2302" max="2304" width="13" style="740" customWidth="1"/>
    <col min="2305" max="2305" width="11.85546875" style="740" customWidth="1"/>
    <col min="2306" max="2306" width="13" style="740" customWidth="1"/>
    <col min="2307" max="2307" width="17" style="740" customWidth="1"/>
    <col min="2308" max="2312" width="13" style="740" customWidth="1"/>
    <col min="2313" max="2557" width="9.140625" style="740"/>
    <col min="2558" max="2560" width="13" style="740" customWidth="1"/>
    <col min="2561" max="2561" width="11.85546875" style="740" customWidth="1"/>
    <col min="2562" max="2562" width="13" style="740" customWidth="1"/>
    <col min="2563" max="2563" width="17" style="740" customWidth="1"/>
    <col min="2564" max="2568" width="13" style="740" customWidth="1"/>
    <col min="2569" max="2813" width="9.140625" style="740"/>
    <col min="2814" max="2816" width="13" style="740" customWidth="1"/>
    <col min="2817" max="2817" width="11.85546875" style="740" customWidth="1"/>
    <col min="2818" max="2818" width="13" style="740" customWidth="1"/>
    <col min="2819" max="2819" width="17" style="740" customWidth="1"/>
    <col min="2820" max="2824" width="13" style="740" customWidth="1"/>
    <col min="2825" max="3069" width="9.140625" style="740"/>
    <col min="3070" max="3072" width="13" style="740" customWidth="1"/>
    <col min="3073" max="3073" width="11.85546875" style="740" customWidth="1"/>
    <col min="3074" max="3074" width="13" style="740" customWidth="1"/>
    <col min="3075" max="3075" width="17" style="740" customWidth="1"/>
    <col min="3076" max="3080" width="13" style="740" customWidth="1"/>
    <col min="3081" max="3325" width="9.140625" style="740"/>
    <col min="3326" max="3328" width="13" style="740" customWidth="1"/>
    <col min="3329" max="3329" width="11.85546875" style="740" customWidth="1"/>
    <col min="3330" max="3330" width="13" style="740" customWidth="1"/>
    <col min="3331" max="3331" width="17" style="740" customWidth="1"/>
    <col min="3332" max="3336" width="13" style="740" customWidth="1"/>
    <col min="3337" max="3581" width="9.140625" style="740"/>
    <col min="3582" max="3584" width="13" style="740" customWidth="1"/>
    <col min="3585" max="3585" width="11.85546875" style="740" customWidth="1"/>
    <col min="3586" max="3586" width="13" style="740" customWidth="1"/>
    <col min="3587" max="3587" width="17" style="740" customWidth="1"/>
    <col min="3588" max="3592" width="13" style="740" customWidth="1"/>
    <col min="3593" max="3837" width="9.140625" style="740"/>
    <col min="3838" max="3840" width="13" style="740" customWidth="1"/>
    <col min="3841" max="3841" width="11.85546875" style="740" customWidth="1"/>
    <col min="3842" max="3842" width="13" style="740" customWidth="1"/>
    <col min="3843" max="3843" width="17" style="740" customWidth="1"/>
    <col min="3844" max="3848" width="13" style="740" customWidth="1"/>
    <col min="3849" max="4093" width="9.140625" style="740"/>
    <col min="4094" max="4096" width="13" style="740" customWidth="1"/>
    <col min="4097" max="4097" width="11.85546875" style="740" customWidth="1"/>
    <col min="4098" max="4098" width="13" style="740" customWidth="1"/>
    <col min="4099" max="4099" width="17" style="740" customWidth="1"/>
    <col min="4100" max="4104" width="13" style="740" customWidth="1"/>
    <col min="4105" max="4349" width="9.140625" style="740"/>
    <col min="4350" max="4352" width="13" style="740" customWidth="1"/>
    <col min="4353" max="4353" width="11.85546875" style="740" customWidth="1"/>
    <col min="4354" max="4354" width="13" style="740" customWidth="1"/>
    <col min="4355" max="4355" width="17" style="740" customWidth="1"/>
    <col min="4356" max="4360" width="13" style="740" customWidth="1"/>
    <col min="4361" max="4605" width="9.140625" style="740"/>
    <col min="4606" max="4608" width="13" style="740" customWidth="1"/>
    <col min="4609" max="4609" width="11.85546875" style="740" customWidth="1"/>
    <col min="4610" max="4610" width="13" style="740" customWidth="1"/>
    <col min="4611" max="4611" width="17" style="740" customWidth="1"/>
    <col min="4612" max="4616" width="13" style="740" customWidth="1"/>
    <col min="4617" max="4861" width="9.140625" style="740"/>
    <col min="4862" max="4864" width="13" style="740" customWidth="1"/>
    <col min="4865" max="4865" width="11.85546875" style="740" customWidth="1"/>
    <col min="4866" max="4866" width="13" style="740" customWidth="1"/>
    <col min="4867" max="4867" width="17" style="740" customWidth="1"/>
    <col min="4868" max="4872" width="13" style="740" customWidth="1"/>
    <col min="4873" max="5117" width="9.140625" style="740"/>
    <col min="5118" max="5120" width="13" style="740" customWidth="1"/>
    <col min="5121" max="5121" width="11.85546875" style="740" customWidth="1"/>
    <col min="5122" max="5122" width="13" style="740" customWidth="1"/>
    <col min="5123" max="5123" width="17" style="740" customWidth="1"/>
    <col min="5124" max="5128" width="13" style="740" customWidth="1"/>
    <col min="5129" max="5373" width="9.140625" style="740"/>
    <col min="5374" max="5376" width="13" style="740" customWidth="1"/>
    <col min="5377" max="5377" width="11.85546875" style="740" customWidth="1"/>
    <col min="5378" max="5378" width="13" style="740" customWidth="1"/>
    <col min="5379" max="5379" width="17" style="740" customWidth="1"/>
    <col min="5380" max="5384" width="13" style="740" customWidth="1"/>
    <col min="5385" max="5629" width="9.140625" style="740"/>
    <col min="5630" max="5632" width="13" style="740" customWidth="1"/>
    <col min="5633" max="5633" width="11.85546875" style="740" customWidth="1"/>
    <col min="5634" max="5634" width="13" style="740" customWidth="1"/>
    <col min="5635" max="5635" width="17" style="740" customWidth="1"/>
    <col min="5636" max="5640" width="13" style="740" customWidth="1"/>
    <col min="5641" max="5885" width="9.140625" style="740"/>
    <col min="5886" max="5888" width="13" style="740" customWidth="1"/>
    <col min="5889" max="5889" width="11.85546875" style="740" customWidth="1"/>
    <col min="5890" max="5890" width="13" style="740" customWidth="1"/>
    <col min="5891" max="5891" width="17" style="740" customWidth="1"/>
    <col min="5892" max="5896" width="13" style="740" customWidth="1"/>
    <col min="5897" max="6141" width="9.140625" style="740"/>
    <col min="6142" max="6144" width="13" style="740" customWidth="1"/>
    <col min="6145" max="6145" width="11.85546875" style="740" customWidth="1"/>
    <col min="6146" max="6146" width="13" style="740" customWidth="1"/>
    <col min="6147" max="6147" width="17" style="740" customWidth="1"/>
    <col min="6148" max="6152" width="13" style="740" customWidth="1"/>
    <col min="6153" max="6397" width="9.140625" style="740"/>
    <col min="6398" max="6400" width="13" style="740" customWidth="1"/>
    <col min="6401" max="6401" width="11.85546875" style="740" customWidth="1"/>
    <col min="6402" max="6402" width="13" style="740" customWidth="1"/>
    <col min="6403" max="6403" width="17" style="740" customWidth="1"/>
    <col min="6404" max="6408" width="13" style="740" customWidth="1"/>
    <col min="6409" max="6653" width="9.140625" style="740"/>
    <col min="6654" max="6656" width="13" style="740" customWidth="1"/>
    <col min="6657" max="6657" width="11.85546875" style="740" customWidth="1"/>
    <col min="6658" max="6658" width="13" style="740" customWidth="1"/>
    <col min="6659" max="6659" width="17" style="740" customWidth="1"/>
    <col min="6660" max="6664" width="13" style="740" customWidth="1"/>
    <col min="6665" max="6909" width="9.140625" style="740"/>
    <col min="6910" max="6912" width="13" style="740" customWidth="1"/>
    <col min="6913" max="6913" width="11.85546875" style="740" customWidth="1"/>
    <col min="6914" max="6914" width="13" style="740" customWidth="1"/>
    <col min="6915" max="6915" width="17" style="740" customWidth="1"/>
    <col min="6916" max="6920" width="13" style="740" customWidth="1"/>
    <col min="6921" max="7165" width="9.140625" style="740"/>
    <col min="7166" max="7168" width="13" style="740" customWidth="1"/>
    <col min="7169" max="7169" width="11.85546875" style="740" customWidth="1"/>
    <col min="7170" max="7170" width="13" style="740" customWidth="1"/>
    <col min="7171" max="7171" width="17" style="740" customWidth="1"/>
    <col min="7172" max="7176" width="13" style="740" customWidth="1"/>
    <col min="7177" max="7421" width="9.140625" style="740"/>
    <col min="7422" max="7424" width="13" style="740" customWidth="1"/>
    <col min="7425" max="7425" width="11.85546875" style="740" customWidth="1"/>
    <col min="7426" max="7426" width="13" style="740" customWidth="1"/>
    <col min="7427" max="7427" width="17" style="740" customWidth="1"/>
    <col min="7428" max="7432" width="13" style="740" customWidth="1"/>
    <col min="7433" max="7677" width="9.140625" style="740"/>
    <col min="7678" max="7680" width="13" style="740" customWidth="1"/>
    <col min="7681" max="7681" width="11.85546875" style="740" customWidth="1"/>
    <col min="7682" max="7682" width="13" style="740" customWidth="1"/>
    <col min="7683" max="7683" width="17" style="740" customWidth="1"/>
    <col min="7684" max="7688" width="13" style="740" customWidth="1"/>
    <col min="7689" max="7933" width="9.140625" style="740"/>
    <col min="7934" max="7936" width="13" style="740" customWidth="1"/>
    <col min="7937" max="7937" width="11.85546875" style="740" customWidth="1"/>
    <col min="7938" max="7938" width="13" style="740" customWidth="1"/>
    <col min="7939" max="7939" width="17" style="740" customWidth="1"/>
    <col min="7940" max="7944" width="13" style="740" customWidth="1"/>
    <col min="7945" max="8189" width="9.140625" style="740"/>
    <col min="8190" max="8192" width="13" style="740" customWidth="1"/>
    <col min="8193" max="8193" width="11.85546875" style="740" customWidth="1"/>
    <col min="8194" max="8194" width="13" style="740" customWidth="1"/>
    <col min="8195" max="8195" width="17" style="740" customWidth="1"/>
    <col min="8196" max="8200" width="13" style="740" customWidth="1"/>
    <col min="8201" max="8445" width="9.140625" style="740"/>
    <col min="8446" max="8448" width="13" style="740" customWidth="1"/>
    <col min="8449" max="8449" width="11.85546875" style="740" customWidth="1"/>
    <col min="8450" max="8450" width="13" style="740" customWidth="1"/>
    <col min="8451" max="8451" width="17" style="740" customWidth="1"/>
    <col min="8452" max="8456" width="13" style="740" customWidth="1"/>
    <col min="8457" max="8701" width="9.140625" style="740"/>
    <col min="8702" max="8704" width="13" style="740" customWidth="1"/>
    <col min="8705" max="8705" width="11.85546875" style="740" customWidth="1"/>
    <col min="8706" max="8706" width="13" style="740" customWidth="1"/>
    <col min="8707" max="8707" width="17" style="740" customWidth="1"/>
    <col min="8708" max="8712" width="13" style="740" customWidth="1"/>
    <col min="8713" max="8957" width="9.140625" style="740"/>
    <col min="8958" max="8960" width="13" style="740" customWidth="1"/>
    <col min="8961" max="8961" width="11.85546875" style="740" customWidth="1"/>
    <col min="8962" max="8962" width="13" style="740" customWidth="1"/>
    <col min="8963" max="8963" width="17" style="740" customWidth="1"/>
    <col min="8964" max="8968" width="13" style="740" customWidth="1"/>
    <col min="8969" max="9213" width="9.140625" style="740"/>
    <col min="9214" max="9216" width="13" style="740" customWidth="1"/>
    <col min="9217" max="9217" width="11.85546875" style="740" customWidth="1"/>
    <col min="9218" max="9218" width="13" style="740" customWidth="1"/>
    <col min="9219" max="9219" width="17" style="740" customWidth="1"/>
    <col min="9220" max="9224" width="13" style="740" customWidth="1"/>
    <col min="9225" max="9469" width="9.140625" style="740"/>
    <col min="9470" max="9472" width="13" style="740" customWidth="1"/>
    <col min="9473" max="9473" width="11.85546875" style="740" customWidth="1"/>
    <col min="9474" max="9474" width="13" style="740" customWidth="1"/>
    <col min="9475" max="9475" width="17" style="740" customWidth="1"/>
    <col min="9476" max="9480" width="13" style="740" customWidth="1"/>
    <col min="9481" max="9725" width="9.140625" style="740"/>
    <col min="9726" max="9728" width="13" style="740" customWidth="1"/>
    <col min="9729" max="9729" width="11.85546875" style="740" customWidth="1"/>
    <col min="9730" max="9730" width="13" style="740" customWidth="1"/>
    <col min="9731" max="9731" width="17" style="740" customWidth="1"/>
    <col min="9732" max="9736" width="13" style="740" customWidth="1"/>
    <col min="9737" max="9981" width="9.140625" style="740"/>
    <col min="9982" max="9984" width="13" style="740" customWidth="1"/>
    <col min="9985" max="9985" width="11.85546875" style="740" customWidth="1"/>
    <col min="9986" max="9986" width="13" style="740" customWidth="1"/>
    <col min="9987" max="9987" width="17" style="740" customWidth="1"/>
    <col min="9988" max="9992" width="13" style="740" customWidth="1"/>
    <col min="9993" max="10237" width="9.140625" style="740"/>
    <col min="10238" max="10240" width="13" style="740" customWidth="1"/>
    <col min="10241" max="10241" width="11.85546875" style="740" customWidth="1"/>
    <col min="10242" max="10242" width="13" style="740" customWidth="1"/>
    <col min="10243" max="10243" width="17" style="740" customWidth="1"/>
    <col min="10244" max="10248" width="13" style="740" customWidth="1"/>
    <col min="10249" max="10493" width="9.140625" style="740"/>
    <col min="10494" max="10496" width="13" style="740" customWidth="1"/>
    <col min="10497" max="10497" width="11.85546875" style="740" customWidth="1"/>
    <col min="10498" max="10498" width="13" style="740" customWidth="1"/>
    <col min="10499" max="10499" width="17" style="740" customWidth="1"/>
    <col min="10500" max="10504" width="13" style="740" customWidth="1"/>
    <col min="10505" max="10749" width="9.140625" style="740"/>
    <col min="10750" max="10752" width="13" style="740" customWidth="1"/>
    <col min="10753" max="10753" width="11.85546875" style="740" customWidth="1"/>
    <col min="10754" max="10754" width="13" style="740" customWidth="1"/>
    <col min="10755" max="10755" width="17" style="740" customWidth="1"/>
    <col min="10756" max="10760" width="13" style="740" customWidth="1"/>
    <col min="10761" max="11005" width="9.140625" style="740"/>
    <col min="11006" max="11008" width="13" style="740" customWidth="1"/>
    <col min="11009" max="11009" width="11.85546875" style="740" customWidth="1"/>
    <col min="11010" max="11010" width="13" style="740" customWidth="1"/>
    <col min="11011" max="11011" width="17" style="740" customWidth="1"/>
    <col min="11012" max="11016" width="13" style="740" customWidth="1"/>
    <col min="11017" max="11261" width="9.140625" style="740"/>
    <col min="11262" max="11264" width="13" style="740" customWidth="1"/>
    <col min="11265" max="11265" width="11.85546875" style="740" customWidth="1"/>
    <col min="11266" max="11266" width="13" style="740" customWidth="1"/>
    <col min="11267" max="11267" width="17" style="740" customWidth="1"/>
    <col min="11268" max="11272" width="13" style="740" customWidth="1"/>
    <col min="11273" max="11517" width="9.140625" style="740"/>
    <col min="11518" max="11520" width="13" style="740" customWidth="1"/>
    <col min="11521" max="11521" width="11.85546875" style="740" customWidth="1"/>
    <col min="11522" max="11522" width="13" style="740" customWidth="1"/>
    <col min="11523" max="11523" width="17" style="740" customWidth="1"/>
    <col min="11524" max="11528" width="13" style="740" customWidth="1"/>
    <col min="11529" max="11773" width="9.140625" style="740"/>
    <col min="11774" max="11776" width="13" style="740" customWidth="1"/>
    <col min="11777" max="11777" width="11.85546875" style="740" customWidth="1"/>
    <col min="11778" max="11778" width="13" style="740" customWidth="1"/>
    <col min="11779" max="11779" width="17" style="740" customWidth="1"/>
    <col min="11780" max="11784" width="13" style="740" customWidth="1"/>
    <col min="11785" max="12029" width="9.140625" style="740"/>
    <col min="12030" max="12032" width="13" style="740" customWidth="1"/>
    <col min="12033" max="12033" width="11.85546875" style="740" customWidth="1"/>
    <col min="12034" max="12034" width="13" style="740" customWidth="1"/>
    <col min="12035" max="12035" width="17" style="740" customWidth="1"/>
    <col min="12036" max="12040" width="13" style="740" customWidth="1"/>
    <col min="12041" max="12285" width="9.140625" style="740"/>
    <col min="12286" max="12288" width="13" style="740" customWidth="1"/>
    <col min="12289" max="12289" width="11.85546875" style="740" customWidth="1"/>
    <col min="12290" max="12290" width="13" style="740" customWidth="1"/>
    <col min="12291" max="12291" width="17" style="740" customWidth="1"/>
    <col min="12292" max="12296" width="13" style="740" customWidth="1"/>
    <col min="12297" max="12541" width="9.140625" style="740"/>
    <col min="12542" max="12544" width="13" style="740" customWidth="1"/>
    <col min="12545" max="12545" width="11.85546875" style="740" customWidth="1"/>
    <col min="12546" max="12546" width="13" style="740" customWidth="1"/>
    <col min="12547" max="12547" width="17" style="740" customWidth="1"/>
    <col min="12548" max="12552" width="13" style="740" customWidth="1"/>
    <col min="12553" max="12797" width="9.140625" style="740"/>
    <col min="12798" max="12800" width="13" style="740" customWidth="1"/>
    <col min="12801" max="12801" width="11.85546875" style="740" customWidth="1"/>
    <col min="12802" max="12802" width="13" style="740" customWidth="1"/>
    <col min="12803" max="12803" width="17" style="740" customWidth="1"/>
    <col min="12804" max="12808" width="13" style="740" customWidth="1"/>
    <col min="12809" max="13053" width="9.140625" style="740"/>
    <col min="13054" max="13056" width="13" style="740" customWidth="1"/>
    <col min="13057" max="13057" width="11.85546875" style="740" customWidth="1"/>
    <col min="13058" max="13058" width="13" style="740" customWidth="1"/>
    <col min="13059" max="13059" width="17" style="740" customWidth="1"/>
    <col min="13060" max="13064" width="13" style="740" customWidth="1"/>
    <col min="13065" max="13309" width="9.140625" style="740"/>
    <col min="13310" max="13312" width="13" style="740" customWidth="1"/>
    <col min="13313" max="13313" width="11.85546875" style="740" customWidth="1"/>
    <col min="13314" max="13314" width="13" style="740" customWidth="1"/>
    <col min="13315" max="13315" width="17" style="740" customWidth="1"/>
    <col min="13316" max="13320" width="13" style="740" customWidth="1"/>
    <col min="13321" max="13565" width="9.140625" style="740"/>
    <col min="13566" max="13568" width="13" style="740" customWidth="1"/>
    <col min="13569" max="13569" width="11.85546875" style="740" customWidth="1"/>
    <col min="13570" max="13570" width="13" style="740" customWidth="1"/>
    <col min="13571" max="13571" width="17" style="740" customWidth="1"/>
    <col min="13572" max="13576" width="13" style="740" customWidth="1"/>
    <col min="13577" max="13821" width="9.140625" style="740"/>
    <col min="13822" max="13824" width="13" style="740" customWidth="1"/>
    <col min="13825" max="13825" width="11.85546875" style="740" customWidth="1"/>
    <col min="13826" max="13826" width="13" style="740" customWidth="1"/>
    <col min="13827" max="13827" width="17" style="740" customWidth="1"/>
    <col min="13828" max="13832" width="13" style="740" customWidth="1"/>
    <col min="13833" max="14077" width="9.140625" style="740"/>
    <col min="14078" max="14080" width="13" style="740" customWidth="1"/>
    <col min="14081" max="14081" width="11.85546875" style="740" customWidth="1"/>
    <col min="14082" max="14082" width="13" style="740" customWidth="1"/>
    <col min="14083" max="14083" width="17" style="740" customWidth="1"/>
    <col min="14084" max="14088" width="13" style="740" customWidth="1"/>
    <col min="14089" max="14333" width="9.140625" style="740"/>
    <col min="14334" max="14336" width="13" style="740" customWidth="1"/>
    <col min="14337" max="14337" width="11.85546875" style="740" customWidth="1"/>
    <col min="14338" max="14338" width="13" style="740" customWidth="1"/>
    <col min="14339" max="14339" width="17" style="740" customWidth="1"/>
    <col min="14340" max="14344" width="13" style="740" customWidth="1"/>
    <col min="14345" max="14589" width="9.140625" style="740"/>
    <col min="14590" max="14592" width="13" style="740" customWidth="1"/>
    <col min="14593" max="14593" width="11.85546875" style="740" customWidth="1"/>
    <col min="14594" max="14594" width="13" style="740" customWidth="1"/>
    <col min="14595" max="14595" width="17" style="740" customWidth="1"/>
    <col min="14596" max="14600" width="13" style="740" customWidth="1"/>
    <col min="14601" max="14845" width="9.140625" style="740"/>
    <col min="14846" max="14848" width="13" style="740" customWidth="1"/>
    <col min="14849" max="14849" width="11.85546875" style="740" customWidth="1"/>
    <col min="14850" max="14850" width="13" style="740" customWidth="1"/>
    <col min="14851" max="14851" width="17" style="740" customWidth="1"/>
    <col min="14852" max="14856" width="13" style="740" customWidth="1"/>
    <col min="14857" max="15101" width="9.140625" style="740"/>
    <col min="15102" max="15104" width="13" style="740" customWidth="1"/>
    <col min="15105" max="15105" width="11.85546875" style="740" customWidth="1"/>
    <col min="15106" max="15106" width="13" style="740" customWidth="1"/>
    <col min="15107" max="15107" width="17" style="740" customWidth="1"/>
    <col min="15108" max="15112" width="13" style="740" customWidth="1"/>
    <col min="15113" max="15357" width="9.140625" style="740"/>
    <col min="15358" max="15360" width="13" style="740" customWidth="1"/>
    <col min="15361" max="15361" width="11.85546875" style="740" customWidth="1"/>
    <col min="15362" max="15362" width="13" style="740" customWidth="1"/>
    <col min="15363" max="15363" width="17" style="740" customWidth="1"/>
    <col min="15364" max="15368" width="13" style="740" customWidth="1"/>
    <col min="15369" max="15613" width="9.140625" style="740"/>
    <col min="15614" max="15616" width="13" style="740" customWidth="1"/>
    <col min="15617" max="15617" width="11.85546875" style="740" customWidth="1"/>
    <col min="15618" max="15618" width="13" style="740" customWidth="1"/>
    <col min="15619" max="15619" width="17" style="740" customWidth="1"/>
    <col min="15620" max="15624" width="13" style="740" customWidth="1"/>
    <col min="15625" max="15869" width="9.140625" style="740"/>
    <col min="15870" max="15872" width="13" style="740" customWidth="1"/>
    <col min="15873" max="15873" width="11.85546875" style="740" customWidth="1"/>
    <col min="15874" max="15874" width="13" style="740" customWidth="1"/>
    <col min="15875" max="15875" width="17" style="740" customWidth="1"/>
    <col min="15876" max="15880" width="13" style="740" customWidth="1"/>
    <col min="15881" max="16125" width="9.140625" style="740"/>
    <col min="16126" max="16128" width="13" style="740" customWidth="1"/>
    <col min="16129" max="16129" width="11.85546875" style="740" customWidth="1"/>
    <col min="16130" max="16130" width="13" style="740" customWidth="1"/>
    <col min="16131" max="16131" width="17" style="740" customWidth="1"/>
    <col min="16132" max="16136" width="13" style="740" customWidth="1"/>
    <col min="16137" max="16384" width="9.140625" style="740"/>
  </cols>
  <sheetData>
    <row r="1" spans="1:11" ht="32.25" customHeight="1">
      <c r="A1" s="1729" t="s">
        <v>746</v>
      </c>
      <c r="B1" s="1729"/>
      <c r="C1" s="1729"/>
      <c r="D1" s="1729"/>
      <c r="E1" s="1729"/>
      <c r="F1" s="1729"/>
      <c r="G1" s="1729"/>
      <c r="H1" s="1729"/>
      <c r="I1" s="1729"/>
    </row>
    <row r="2" spans="1:11" s="741" customFormat="1">
      <c r="A2" s="1090" t="s">
        <v>761</v>
      </c>
      <c r="B2" s="1090"/>
      <c r="C2" s="1090"/>
      <c r="D2" s="1090"/>
      <c r="E2" s="1090"/>
      <c r="F2" s="1090"/>
      <c r="G2" s="1090"/>
      <c r="H2" s="1090"/>
      <c r="I2" s="1090"/>
    </row>
    <row r="3" spans="1:11" s="741" customFormat="1" ht="44.25" customHeight="1">
      <c r="A3" s="1730" t="s">
        <v>986</v>
      </c>
      <c r="B3" s="1730"/>
      <c r="C3" s="1730"/>
      <c r="D3" s="1730"/>
      <c r="E3" s="1730"/>
      <c r="F3" s="1730"/>
      <c r="G3" s="1730"/>
      <c r="H3" s="1730"/>
      <c r="I3" s="1730"/>
    </row>
    <row r="6" spans="1:11" ht="54.75" customHeight="1">
      <c r="A6" s="742"/>
      <c r="B6" s="1104" t="s">
        <v>958</v>
      </c>
      <c r="C6" s="1089" t="s">
        <v>987</v>
      </c>
      <c r="D6" s="1089" t="s">
        <v>988</v>
      </c>
      <c r="E6" s="1089" t="s">
        <v>989</v>
      </c>
      <c r="F6" s="1089" t="s">
        <v>748</v>
      </c>
      <c r="G6" s="1089" t="s">
        <v>959</v>
      </c>
      <c r="H6" s="1089" t="s">
        <v>960</v>
      </c>
      <c r="I6" s="1089" t="s">
        <v>960</v>
      </c>
    </row>
    <row r="7" spans="1:11">
      <c r="A7" s="742" t="s">
        <v>749</v>
      </c>
      <c r="B7" s="742">
        <v>1.1000000000000001</v>
      </c>
      <c r="C7" s="1088">
        <v>2031.4</v>
      </c>
      <c r="D7" s="1088">
        <f>C18</f>
        <v>2230.48</v>
      </c>
      <c r="E7" s="1088">
        <f>D18</f>
        <v>2406.69</v>
      </c>
      <c r="F7" s="742">
        <v>1</v>
      </c>
      <c r="G7" s="1026">
        <f>ROUND(B7*C7*F7,2)</f>
        <v>2234.54</v>
      </c>
      <c r="H7" s="1026">
        <f>ROUND(B7*D7*F7,2)</f>
        <v>2453.5300000000002</v>
      </c>
      <c r="I7" s="1026">
        <f>ROUND(B7*E7*F7,2)</f>
        <v>2647.36</v>
      </c>
      <c r="K7" s="1087"/>
    </row>
    <row r="8" spans="1:11">
      <c r="A8" s="742" t="s">
        <v>750</v>
      </c>
      <c r="B8" s="742">
        <v>1.1000000000000001</v>
      </c>
      <c r="C8" s="1088">
        <f>C7</f>
        <v>2031.4</v>
      </c>
      <c r="D8" s="1088">
        <f>D7</f>
        <v>2230.48</v>
      </c>
      <c r="E8" s="1088">
        <f>E7</f>
        <v>2406.69</v>
      </c>
      <c r="F8" s="742">
        <v>2</v>
      </c>
      <c r="G8" s="1026">
        <f t="shared" ref="G8:G18" si="0">ROUND(B8*C8*F8,2)</f>
        <v>4469.08</v>
      </c>
      <c r="H8" s="1026">
        <f t="shared" ref="H8:H18" si="1">ROUND(B8*D8*F8,2)</f>
        <v>4907.0600000000004</v>
      </c>
      <c r="I8" s="1026">
        <f t="shared" ref="I8:I18" si="2">ROUND(B8*E8*F8,2)</f>
        <v>5294.72</v>
      </c>
    </row>
    <row r="9" spans="1:11">
      <c r="A9" s="742" t="s">
        <v>751</v>
      </c>
      <c r="B9" s="742">
        <v>1.1000000000000001</v>
      </c>
      <c r="C9" s="1088">
        <f t="shared" ref="C9:C12" si="3">C8</f>
        <v>2031.4</v>
      </c>
      <c r="D9" s="1088">
        <f t="shared" ref="D9:D12" si="4">D8</f>
        <v>2230.48</v>
      </c>
      <c r="E9" s="1088">
        <f t="shared" ref="E9:E12" si="5">E8</f>
        <v>2406.69</v>
      </c>
      <c r="F9" s="742">
        <v>2</v>
      </c>
      <c r="G9" s="1026">
        <f t="shared" si="0"/>
        <v>4469.08</v>
      </c>
      <c r="H9" s="1026">
        <f t="shared" si="1"/>
        <v>4907.0600000000004</v>
      </c>
      <c r="I9" s="1026">
        <f t="shared" si="2"/>
        <v>5294.72</v>
      </c>
    </row>
    <row r="10" spans="1:11">
      <c r="A10" s="742" t="s">
        <v>752</v>
      </c>
      <c r="B10" s="742">
        <v>1.1000000000000001</v>
      </c>
      <c r="C10" s="1088">
        <f t="shared" si="3"/>
        <v>2031.4</v>
      </c>
      <c r="D10" s="1088">
        <f t="shared" si="4"/>
        <v>2230.48</v>
      </c>
      <c r="E10" s="1088">
        <f t="shared" si="5"/>
        <v>2406.69</v>
      </c>
      <c r="F10" s="742">
        <v>2</v>
      </c>
      <c r="G10" s="1026">
        <f t="shared" si="0"/>
        <v>4469.08</v>
      </c>
      <c r="H10" s="1026">
        <f t="shared" si="1"/>
        <v>4907.0600000000004</v>
      </c>
      <c r="I10" s="1026">
        <f t="shared" si="2"/>
        <v>5294.72</v>
      </c>
    </row>
    <row r="11" spans="1:11">
      <c r="A11" s="742" t="s">
        <v>753</v>
      </c>
      <c r="B11" s="742">
        <v>1.1000000000000001</v>
      </c>
      <c r="C11" s="1088">
        <f t="shared" si="3"/>
        <v>2031.4</v>
      </c>
      <c r="D11" s="1088">
        <f t="shared" si="4"/>
        <v>2230.48</v>
      </c>
      <c r="E11" s="1088">
        <f t="shared" si="5"/>
        <v>2406.69</v>
      </c>
      <c r="F11" s="742">
        <v>2</v>
      </c>
      <c r="G11" s="1026">
        <f t="shared" si="0"/>
        <v>4469.08</v>
      </c>
      <c r="H11" s="1026">
        <f t="shared" si="1"/>
        <v>4907.0600000000004</v>
      </c>
      <c r="I11" s="1026">
        <f t="shared" si="2"/>
        <v>5294.72</v>
      </c>
    </row>
    <row r="12" spans="1:11">
      <c r="A12" s="742" t="s">
        <v>138</v>
      </c>
      <c r="B12" s="742">
        <v>1.1000000000000001</v>
      </c>
      <c r="C12" s="1088">
        <f t="shared" si="3"/>
        <v>2031.4</v>
      </c>
      <c r="D12" s="1088">
        <f t="shared" si="4"/>
        <v>2230.48</v>
      </c>
      <c r="E12" s="1088">
        <f t="shared" si="5"/>
        <v>2406.69</v>
      </c>
      <c r="F12" s="742">
        <v>3</v>
      </c>
      <c r="G12" s="1026">
        <f t="shared" si="0"/>
        <v>6703.62</v>
      </c>
      <c r="H12" s="1026">
        <f t="shared" si="1"/>
        <v>7360.58</v>
      </c>
      <c r="I12" s="1026">
        <f t="shared" si="2"/>
        <v>7942.08</v>
      </c>
    </row>
    <row r="13" spans="1:11">
      <c r="A13" s="742" t="s">
        <v>754</v>
      </c>
      <c r="B13" s="742">
        <v>1.1000000000000001</v>
      </c>
      <c r="C13" s="1103">
        <f>ROUND(C12*1.098,2)</f>
        <v>2230.48</v>
      </c>
      <c r="D13" s="1103">
        <f>ROUND(D12*1.079,2)</f>
        <v>2406.69</v>
      </c>
      <c r="E13" s="1103">
        <f>ROUND(E12*1.059,2)</f>
        <v>2548.6799999999998</v>
      </c>
      <c r="F13" s="742">
        <v>2</v>
      </c>
      <c r="G13" s="1026">
        <f>ROUND(B13*C13*F13,2)</f>
        <v>4907.0600000000004</v>
      </c>
      <c r="H13" s="1026">
        <f t="shared" si="1"/>
        <v>5294.72</v>
      </c>
      <c r="I13" s="1026">
        <f t="shared" si="2"/>
        <v>5607.1</v>
      </c>
    </row>
    <row r="14" spans="1:11">
      <c r="A14" s="742" t="s">
        <v>755</v>
      </c>
      <c r="B14" s="742">
        <v>1.1000000000000001</v>
      </c>
      <c r="C14" s="1103">
        <f>C13</f>
        <v>2230.48</v>
      </c>
      <c r="D14" s="1103">
        <f>D13</f>
        <v>2406.69</v>
      </c>
      <c r="E14" s="1103">
        <f>E13</f>
        <v>2548.6799999999998</v>
      </c>
      <c r="F14" s="742">
        <v>2</v>
      </c>
      <c r="G14" s="1026">
        <f t="shared" si="0"/>
        <v>4907.0600000000004</v>
      </c>
      <c r="H14" s="1026">
        <f t="shared" si="1"/>
        <v>5294.72</v>
      </c>
      <c r="I14" s="1026">
        <f t="shared" si="2"/>
        <v>5607.1</v>
      </c>
    </row>
    <row r="15" spans="1:11">
      <c r="A15" s="742" t="s">
        <v>756</v>
      </c>
      <c r="B15" s="742">
        <v>1.1000000000000001</v>
      </c>
      <c r="C15" s="1103">
        <f t="shared" ref="C15:C18" si="6">C14</f>
        <v>2230.48</v>
      </c>
      <c r="D15" s="1103">
        <f t="shared" ref="D15:D18" si="7">D14</f>
        <v>2406.69</v>
      </c>
      <c r="E15" s="1103">
        <f t="shared" ref="E15:E18" si="8">E14</f>
        <v>2548.6799999999998</v>
      </c>
      <c r="F15" s="742">
        <v>2</v>
      </c>
      <c r="G15" s="1026">
        <f t="shared" si="0"/>
        <v>4907.0600000000004</v>
      </c>
      <c r="H15" s="1026">
        <f t="shared" si="1"/>
        <v>5294.72</v>
      </c>
      <c r="I15" s="1026">
        <f t="shared" si="2"/>
        <v>5607.1</v>
      </c>
    </row>
    <row r="16" spans="1:11">
      <c r="A16" s="742" t="s">
        <v>757</v>
      </c>
      <c r="B16" s="742">
        <v>1.1000000000000001</v>
      </c>
      <c r="C16" s="1103">
        <f t="shared" si="6"/>
        <v>2230.48</v>
      </c>
      <c r="D16" s="1103">
        <f t="shared" si="7"/>
        <v>2406.69</v>
      </c>
      <c r="E16" s="1103">
        <f t="shared" si="8"/>
        <v>2548.6799999999998</v>
      </c>
      <c r="F16" s="742">
        <v>2</v>
      </c>
      <c r="G16" s="1026">
        <f t="shared" si="0"/>
        <v>4907.0600000000004</v>
      </c>
      <c r="H16" s="1026">
        <f t="shared" si="1"/>
        <v>5294.72</v>
      </c>
      <c r="I16" s="1026">
        <f t="shared" si="2"/>
        <v>5607.1</v>
      </c>
    </row>
    <row r="17" spans="1:9">
      <c r="A17" s="742" t="s">
        <v>758</v>
      </c>
      <c r="B17" s="742">
        <v>1.1000000000000001</v>
      </c>
      <c r="C17" s="1103">
        <f t="shared" si="6"/>
        <v>2230.48</v>
      </c>
      <c r="D17" s="1103">
        <f t="shared" si="7"/>
        <v>2406.69</v>
      </c>
      <c r="E17" s="1103">
        <f t="shared" si="8"/>
        <v>2548.6799999999998</v>
      </c>
      <c r="F17" s="742">
        <v>3</v>
      </c>
      <c r="G17" s="1026">
        <f t="shared" si="0"/>
        <v>7360.58</v>
      </c>
      <c r="H17" s="1026">
        <f t="shared" si="1"/>
        <v>7942.08</v>
      </c>
      <c r="I17" s="1026">
        <f t="shared" si="2"/>
        <v>8410.64</v>
      </c>
    </row>
    <row r="18" spans="1:9">
      <c r="A18" s="742" t="s">
        <v>759</v>
      </c>
      <c r="B18" s="742">
        <v>1.1000000000000001</v>
      </c>
      <c r="C18" s="1103">
        <f t="shared" si="6"/>
        <v>2230.48</v>
      </c>
      <c r="D18" s="1103">
        <f t="shared" si="7"/>
        <v>2406.69</v>
      </c>
      <c r="E18" s="1103">
        <f t="shared" si="8"/>
        <v>2548.6799999999998</v>
      </c>
      <c r="F18" s="742">
        <v>2</v>
      </c>
      <c r="G18" s="1026">
        <f t="shared" si="0"/>
        <v>4907.0600000000004</v>
      </c>
      <c r="H18" s="1026">
        <f t="shared" si="1"/>
        <v>5294.72</v>
      </c>
      <c r="I18" s="1026">
        <f t="shared" si="2"/>
        <v>5607.1</v>
      </c>
    </row>
    <row r="19" spans="1:9">
      <c r="A19" s="742" t="s">
        <v>760</v>
      </c>
      <c r="B19" s="742"/>
      <c r="C19" s="742"/>
      <c r="D19" s="742"/>
      <c r="E19" s="742"/>
      <c r="F19" s="742">
        <f>SUM(F7:F18)</f>
        <v>25</v>
      </c>
      <c r="G19" s="743">
        <f>SUM(G7:G18)</f>
        <v>58710.359999999993</v>
      </c>
      <c r="H19" s="743">
        <f t="shared" ref="H19:I19" si="9">SUM(H7:H18)</f>
        <v>63858.030000000013</v>
      </c>
      <c r="I19" s="743">
        <f t="shared" si="9"/>
        <v>68214.459999999992</v>
      </c>
    </row>
    <row r="20" spans="1:9">
      <c r="G20" s="1087"/>
      <c r="H20" s="1087"/>
      <c r="I20" s="1087"/>
    </row>
    <row r="22" spans="1:9">
      <c r="A22" s="744" t="s">
        <v>667</v>
      </c>
    </row>
    <row r="24" spans="1:9">
      <c r="G24" s="1087"/>
      <c r="H24" s="1087"/>
      <c r="I24" s="1087"/>
    </row>
    <row r="25" spans="1:9">
      <c r="G25" s="1087"/>
      <c r="H25" s="1087"/>
      <c r="I25" s="1087"/>
    </row>
    <row r="26" spans="1:9">
      <c r="G26" s="1087"/>
      <c r="H26" s="1087"/>
      <c r="I26" s="1087"/>
    </row>
    <row r="28" spans="1:9">
      <c r="D28" s="1087"/>
    </row>
    <row r="29" spans="1:9">
      <c r="D29" s="1087"/>
    </row>
    <row r="30" spans="1:9">
      <c r="D30" s="1087"/>
      <c r="E30" s="1087"/>
    </row>
    <row r="31" spans="1:9">
      <c r="D31" s="1087"/>
      <c r="E31" s="1087"/>
    </row>
    <row r="32" spans="1:9">
      <c r="D32" s="1087"/>
      <c r="E32" s="1087"/>
    </row>
  </sheetData>
  <mergeCells count="2">
    <mergeCell ref="A1:I1"/>
    <mergeCell ref="A3:I3"/>
  </mergeCells>
  <pageMargins left="0.78740157480314965" right="0.39370078740157483" top="0.39370078740157483" bottom="0.39370078740157483" header="0.31496062992125984" footer="0.31496062992125984"/>
  <pageSetup paperSize="9" scale="7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">
    <tabColor rgb="FFFFFF00"/>
  </sheetPr>
  <dimension ref="A1:G40"/>
  <sheetViews>
    <sheetView zoomScaleNormal="100" workbookViewId="0">
      <selection activeCell="M28" sqref="M28:N28"/>
    </sheetView>
  </sheetViews>
  <sheetFormatPr defaultRowHeight="12.75"/>
  <cols>
    <col min="1" max="1" width="31.7109375" style="591" customWidth="1"/>
    <col min="2" max="2" width="14.7109375" style="591" customWidth="1"/>
    <col min="3" max="3" width="15.42578125" style="591" customWidth="1"/>
    <col min="4" max="4" width="34.140625" style="591" customWidth="1"/>
    <col min="5" max="6" width="18.140625" style="591" customWidth="1"/>
    <col min="7" max="7" width="13" style="591" customWidth="1"/>
    <col min="8" max="8" width="29" style="591" customWidth="1"/>
    <col min="9" max="9" width="9.5703125" style="591" customWidth="1"/>
    <col min="10" max="255" width="9.140625" style="591"/>
    <col min="256" max="256" width="31.7109375" style="591" customWidth="1"/>
    <col min="257" max="258" width="15" style="591" customWidth="1"/>
    <col min="259" max="259" width="45.5703125" style="591" customWidth="1"/>
    <col min="260" max="261" width="14" style="591" customWidth="1"/>
    <col min="262" max="263" width="13" style="591" customWidth="1"/>
    <col min="264" max="264" width="29" style="591" customWidth="1"/>
    <col min="265" max="265" width="9.5703125" style="591" customWidth="1"/>
    <col min="266" max="511" width="9.140625" style="591"/>
    <col min="512" max="512" width="31.7109375" style="591" customWidth="1"/>
    <col min="513" max="514" width="15" style="591" customWidth="1"/>
    <col min="515" max="515" width="45.5703125" style="591" customWidth="1"/>
    <col min="516" max="517" width="14" style="591" customWidth="1"/>
    <col min="518" max="519" width="13" style="591" customWidth="1"/>
    <col min="520" max="520" width="29" style="591" customWidth="1"/>
    <col min="521" max="521" width="9.5703125" style="591" customWidth="1"/>
    <col min="522" max="767" width="9.140625" style="591"/>
    <col min="768" max="768" width="31.7109375" style="591" customWidth="1"/>
    <col min="769" max="770" width="15" style="591" customWidth="1"/>
    <col min="771" max="771" width="45.5703125" style="591" customWidth="1"/>
    <col min="772" max="773" width="14" style="591" customWidth="1"/>
    <col min="774" max="775" width="13" style="591" customWidth="1"/>
    <col min="776" max="776" width="29" style="591" customWidth="1"/>
    <col min="777" max="777" width="9.5703125" style="591" customWidth="1"/>
    <col min="778" max="1023" width="9.140625" style="591"/>
    <col min="1024" max="1024" width="31.7109375" style="591" customWidth="1"/>
    <col min="1025" max="1026" width="15" style="591" customWidth="1"/>
    <col min="1027" max="1027" width="45.5703125" style="591" customWidth="1"/>
    <col min="1028" max="1029" width="14" style="591" customWidth="1"/>
    <col min="1030" max="1031" width="13" style="591" customWidth="1"/>
    <col min="1032" max="1032" width="29" style="591" customWidth="1"/>
    <col min="1033" max="1033" width="9.5703125" style="591" customWidth="1"/>
    <col min="1034" max="1279" width="9.140625" style="591"/>
    <col min="1280" max="1280" width="31.7109375" style="591" customWidth="1"/>
    <col min="1281" max="1282" width="15" style="591" customWidth="1"/>
    <col min="1283" max="1283" width="45.5703125" style="591" customWidth="1"/>
    <col min="1284" max="1285" width="14" style="591" customWidth="1"/>
    <col min="1286" max="1287" width="13" style="591" customWidth="1"/>
    <col min="1288" max="1288" width="29" style="591" customWidth="1"/>
    <col min="1289" max="1289" width="9.5703125" style="591" customWidth="1"/>
    <col min="1290" max="1535" width="9.140625" style="591"/>
    <col min="1536" max="1536" width="31.7109375" style="591" customWidth="1"/>
    <col min="1537" max="1538" width="15" style="591" customWidth="1"/>
    <col min="1539" max="1539" width="45.5703125" style="591" customWidth="1"/>
    <col min="1540" max="1541" width="14" style="591" customWidth="1"/>
    <col min="1542" max="1543" width="13" style="591" customWidth="1"/>
    <col min="1544" max="1544" width="29" style="591" customWidth="1"/>
    <col min="1545" max="1545" width="9.5703125" style="591" customWidth="1"/>
    <col min="1546" max="1791" width="9.140625" style="591"/>
    <col min="1792" max="1792" width="31.7109375" style="591" customWidth="1"/>
    <col min="1793" max="1794" width="15" style="591" customWidth="1"/>
    <col min="1795" max="1795" width="45.5703125" style="591" customWidth="1"/>
    <col min="1796" max="1797" width="14" style="591" customWidth="1"/>
    <col min="1798" max="1799" width="13" style="591" customWidth="1"/>
    <col min="1800" max="1800" width="29" style="591" customWidth="1"/>
    <col min="1801" max="1801" width="9.5703125" style="591" customWidth="1"/>
    <col min="1802" max="2047" width="9.140625" style="591"/>
    <col min="2048" max="2048" width="31.7109375" style="591" customWidth="1"/>
    <col min="2049" max="2050" width="15" style="591" customWidth="1"/>
    <col min="2051" max="2051" width="45.5703125" style="591" customWidth="1"/>
    <col min="2052" max="2053" width="14" style="591" customWidth="1"/>
    <col min="2054" max="2055" width="13" style="591" customWidth="1"/>
    <col min="2056" max="2056" width="29" style="591" customWidth="1"/>
    <col min="2057" max="2057" width="9.5703125" style="591" customWidth="1"/>
    <col min="2058" max="2303" width="9.140625" style="591"/>
    <col min="2304" max="2304" width="31.7109375" style="591" customWidth="1"/>
    <col min="2305" max="2306" width="15" style="591" customWidth="1"/>
    <col min="2307" max="2307" width="45.5703125" style="591" customWidth="1"/>
    <col min="2308" max="2309" width="14" style="591" customWidth="1"/>
    <col min="2310" max="2311" width="13" style="591" customWidth="1"/>
    <col min="2312" max="2312" width="29" style="591" customWidth="1"/>
    <col min="2313" max="2313" width="9.5703125" style="591" customWidth="1"/>
    <col min="2314" max="2559" width="9.140625" style="591"/>
    <col min="2560" max="2560" width="31.7109375" style="591" customWidth="1"/>
    <col min="2561" max="2562" width="15" style="591" customWidth="1"/>
    <col min="2563" max="2563" width="45.5703125" style="591" customWidth="1"/>
    <col min="2564" max="2565" width="14" style="591" customWidth="1"/>
    <col min="2566" max="2567" width="13" style="591" customWidth="1"/>
    <col min="2568" max="2568" width="29" style="591" customWidth="1"/>
    <col min="2569" max="2569" width="9.5703125" style="591" customWidth="1"/>
    <col min="2570" max="2815" width="9.140625" style="591"/>
    <col min="2816" max="2816" width="31.7109375" style="591" customWidth="1"/>
    <col min="2817" max="2818" width="15" style="591" customWidth="1"/>
    <col min="2819" max="2819" width="45.5703125" style="591" customWidth="1"/>
    <col min="2820" max="2821" width="14" style="591" customWidth="1"/>
    <col min="2822" max="2823" width="13" style="591" customWidth="1"/>
    <col min="2824" max="2824" width="29" style="591" customWidth="1"/>
    <col min="2825" max="2825" width="9.5703125" style="591" customWidth="1"/>
    <col min="2826" max="3071" width="9.140625" style="591"/>
    <col min="3072" max="3072" width="31.7109375" style="591" customWidth="1"/>
    <col min="3073" max="3074" width="15" style="591" customWidth="1"/>
    <col min="3075" max="3075" width="45.5703125" style="591" customWidth="1"/>
    <col min="3076" max="3077" width="14" style="591" customWidth="1"/>
    <col min="3078" max="3079" width="13" style="591" customWidth="1"/>
    <col min="3080" max="3080" width="29" style="591" customWidth="1"/>
    <col min="3081" max="3081" width="9.5703125" style="591" customWidth="1"/>
    <col min="3082" max="3327" width="9.140625" style="591"/>
    <col min="3328" max="3328" width="31.7109375" style="591" customWidth="1"/>
    <col min="3329" max="3330" width="15" style="591" customWidth="1"/>
    <col min="3331" max="3331" width="45.5703125" style="591" customWidth="1"/>
    <col min="3332" max="3333" width="14" style="591" customWidth="1"/>
    <col min="3334" max="3335" width="13" style="591" customWidth="1"/>
    <col min="3336" max="3336" width="29" style="591" customWidth="1"/>
    <col min="3337" max="3337" width="9.5703125" style="591" customWidth="1"/>
    <col min="3338" max="3583" width="9.140625" style="591"/>
    <col min="3584" max="3584" width="31.7109375" style="591" customWidth="1"/>
    <col min="3585" max="3586" width="15" style="591" customWidth="1"/>
    <col min="3587" max="3587" width="45.5703125" style="591" customWidth="1"/>
    <col min="3588" max="3589" width="14" style="591" customWidth="1"/>
    <col min="3590" max="3591" width="13" style="591" customWidth="1"/>
    <col min="3592" max="3592" width="29" style="591" customWidth="1"/>
    <col min="3593" max="3593" width="9.5703125" style="591" customWidth="1"/>
    <col min="3594" max="3839" width="9.140625" style="591"/>
    <col min="3840" max="3840" width="31.7109375" style="591" customWidth="1"/>
    <col min="3841" max="3842" width="15" style="591" customWidth="1"/>
    <col min="3843" max="3843" width="45.5703125" style="591" customWidth="1"/>
    <col min="3844" max="3845" width="14" style="591" customWidth="1"/>
    <col min="3846" max="3847" width="13" style="591" customWidth="1"/>
    <col min="3848" max="3848" width="29" style="591" customWidth="1"/>
    <col min="3849" max="3849" width="9.5703125" style="591" customWidth="1"/>
    <col min="3850" max="4095" width="9.140625" style="591"/>
    <col min="4096" max="4096" width="31.7109375" style="591" customWidth="1"/>
    <col min="4097" max="4098" width="15" style="591" customWidth="1"/>
    <col min="4099" max="4099" width="45.5703125" style="591" customWidth="1"/>
    <col min="4100" max="4101" width="14" style="591" customWidth="1"/>
    <col min="4102" max="4103" width="13" style="591" customWidth="1"/>
    <col min="4104" max="4104" width="29" style="591" customWidth="1"/>
    <col min="4105" max="4105" width="9.5703125" style="591" customWidth="1"/>
    <col min="4106" max="4351" width="9.140625" style="591"/>
    <col min="4352" max="4352" width="31.7109375" style="591" customWidth="1"/>
    <col min="4353" max="4354" width="15" style="591" customWidth="1"/>
    <col min="4355" max="4355" width="45.5703125" style="591" customWidth="1"/>
    <col min="4356" max="4357" width="14" style="591" customWidth="1"/>
    <col min="4358" max="4359" width="13" style="591" customWidth="1"/>
    <col min="4360" max="4360" width="29" style="591" customWidth="1"/>
    <col min="4361" max="4361" width="9.5703125" style="591" customWidth="1"/>
    <col min="4362" max="4607" width="9.140625" style="591"/>
    <col min="4608" max="4608" width="31.7109375" style="591" customWidth="1"/>
    <col min="4609" max="4610" width="15" style="591" customWidth="1"/>
    <col min="4611" max="4611" width="45.5703125" style="591" customWidth="1"/>
    <col min="4612" max="4613" width="14" style="591" customWidth="1"/>
    <col min="4614" max="4615" width="13" style="591" customWidth="1"/>
    <col min="4616" max="4616" width="29" style="591" customWidth="1"/>
    <col min="4617" max="4617" width="9.5703125" style="591" customWidth="1"/>
    <col min="4618" max="4863" width="9.140625" style="591"/>
    <col min="4864" max="4864" width="31.7109375" style="591" customWidth="1"/>
    <col min="4865" max="4866" width="15" style="591" customWidth="1"/>
    <col min="4867" max="4867" width="45.5703125" style="591" customWidth="1"/>
    <col min="4868" max="4869" width="14" style="591" customWidth="1"/>
    <col min="4870" max="4871" width="13" style="591" customWidth="1"/>
    <col min="4872" max="4872" width="29" style="591" customWidth="1"/>
    <col min="4873" max="4873" width="9.5703125" style="591" customWidth="1"/>
    <col min="4874" max="5119" width="9.140625" style="591"/>
    <col min="5120" max="5120" width="31.7109375" style="591" customWidth="1"/>
    <col min="5121" max="5122" width="15" style="591" customWidth="1"/>
    <col min="5123" max="5123" width="45.5703125" style="591" customWidth="1"/>
    <col min="5124" max="5125" width="14" style="591" customWidth="1"/>
    <col min="5126" max="5127" width="13" style="591" customWidth="1"/>
    <col min="5128" max="5128" width="29" style="591" customWidth="1"/>
    <col min="5129" max="5129" width="9.5703125" style="591" customWidth="1"/>
    <col min="5130" max="5375" width="9.140625" style="591"/>
    <col min="5376" max="5376" width="31.7109375" style="591" customWidth="1"/>
    <col min="5377" max="5378" width="15" style="591" customWidth="1"/>
    <col min="5379" max="5379" width="45.5703125" style="591" customWidth="1"/>
    <col min="5380" max="5381" width="14" style="591" customWidth="1"/>
    <col min="5382" max="5383" width="13" style="591" customWidth="1"/>
    <col min="5384" max="5384" width="29" style="591" customWidth="1"/>
    <col min="5385" max="5385" width="9.5703125" style="591" customWidth="1"/>
    <col min="5386" max="5631" width="9.140625" style="591"/>
    <col min="5632" max="5632" width="31.7109375" style="591" customWidth="1"/>
    <col min="5633" max="5634" width="15" style="591" customWidth="1"/>
    <col min="5635" max="5635" width="45.5703125" style="591" customWidth="1"/>
    <col min="5636" max="5637" width="14" style="591" customWidth="1"/>
    <col min="5638" max="5639" width="13" style="591" customWidth="1"/>
    <col min="5640" max="5640" width="29" style="591" customWidth="1"/>
    <col min="5641" max="5641" width="9.5703125" style="591" customWidth="1"/>
    <col min="5642" max="5887" width="9.140625" style="591"/>
    <col min="5888" max="5888" width="31.7109375" style="591" customWidth="1"/>
    <col min="5889" max="5890" width="15" style="591" customWidth="1"/>
    <col min="5891" max="5891" width="45.5703125" style="591" customWidth="1"/>
    <col min="5892" max="5893" width="14" style="591" customWidth="1"/>
    <col min="5894" max="5895" width="13" style="591" customWidth="1"/>
    <col min="5896" max="5896" width="29" style="591" customWidth="1"/>
    <col min="5897" max="5897" width="9.5703125" style="591" customWidth="1"/>
    <col min="5898" max="6143" width="9.140625" style="591"/>
    <col min="6144" max="6144" width="31.7109375" style="591" customWidth="1"/>
    <col min="6145" max="6146" width="15" style="591" customWidth="1"/>
    <col min="6147" max="6147" width="45.5703125" style="591" customWidth="1"/>
    <col min="6148" max="6149" width="14" style="591" customWidth="1"/>
    <col min="6150" max="6151" width="13" style="591" customWidth="1"/>
    <col min="6152" max="6152" width="29" style="591" customWidth="1"/>
    <col min="6153" max="6153" width="9.5703125" style="591" customWidth="1"/>
    <col min="6154" max="6399" width="9.140625" style="591"/>
    <col min="6400" max="6400" width="31.7109375" style="591" customWidth="1"/>
    <col min="6401" max="6402" width="15" style="591" customWidth="1"/>
    <col min="6403" max="6403" width="45.5703125" style="591" customWidth="1"/>
    <col min="6404" max="6405" width="14" style="591" customWidth="1"/>
    <col min="6406" max="6407" width="13" style="591" customWidth="1"/>
    <col min="6408" max="6408" width="29" style="591" customWidth="1"/>
    <col min="6409" max="6409" width="9.5703125" style="591" customWidth="1"/>
    <col min="6410" max="6655" width="9.140625" style="591"/>
    <col min="6656" max="6656" width="31.7109375" style="591" customWidth="1"/>
    <col min="6657" max="6658" width="15" style="591" customWidth="1"/>
    <col min="6659" max="6659" width="45.5703125" style="591" customWidth="1"/>
    <col min="6660" max="6661" width="14" style="591" customWidth="1"/>
    <col min="6662" max="6663" width="13" style="591" customWidth="1"/>
    <col min="6664" max="6664" width="29" style="591" customWidth="1"/>
    <col min="6665" max="6665" width="9.5703125" style="591" customWidth="1"/>
    <col min="6666" max="6911" width="9.140625" style="591"/>
    <col min="6912" max="6912" width="31.7109375" style="591" customWidth="1"/>
    <col min="6913" max="6914" width="15" style="591" customWidth="1"/>
    <col min="6915" max="6915" width="45.5703125" style="591" customWidth="1"/>
    <col min="6916" max="6917" width="14" style="591" customWidth="1"/>
    <col min="6918" max="6919" width="13" style="591" customWidth="1"/>
    <col min="6920" max="6920" width="29" style="591" customWidth="1"/>
    <col min="6921" max="6921" width="9.5703125" style="591" customWidth="1"/>
    <col min="6922" max="7167" width="9.140625" style="591"/>
    <col min="7168" max="7168" width="31.7109375" style="591" customWidth="1"/>
    <col min="7169" max="7170" width="15" style="591" customWidth="1"/>
    <col min="7171" max="7171" width="45.5703125" style="591" customWidth="1"/>
    <col min="7172" max="7173" width="14" style="591" customWidth="1"/>
    <col min="7174" max="7175" width="13" style="591" customWidth="1"/>
    <col min="7176" max="7176" width="29" style="591" customWidth="1"/>
    <col min="7177" max="7177" width="9.5703125" style="591" customWidth="1"/>
    <col min="7178" max="7423" width="9.140625" style="591"/>
    <col min="7424" max="7424" width="31.7109375" style="591" customWidth="1"/>
    <col min="7425" max="7426" width="15" style="591" customWidth="1"/>
    <col min="7427" max="7427" width="45.5703125" style="591" customWidth="1"/>
    <col min="7428" max="7429" width="14" style="591" customWidth="1"/>
    <col min="7430" max="7431" width="13" style="591" customWidth="1"/>
    <col min="7432" max="7432" width="29" style="591" customWidth="1"/>
    <col min="7433" max="7433" width="9.5703125" style="591" customWidth="1"/>
    <col min="7434" max="7679" width="9.140625" style="591"/>
    <col min="7680" max="7680" width="31.7109375" style="591" customWidth="1"/>
    <col min="7681" max="7682" width="15" style="591" customWidth="1"/>
    <col min="7683" max="7683" width="45.5703125" style="591" customWidth="1"/>
    <col min="7684" max="7685" width="14" style="591" customWidth="1"/>
    <col min="7686" max="7687" width="13" style="591" customWidth="1"/>
    <col min="7688" max="7688" width="29" style="591" customWidth="1"/>
    <col min="7689" max="7689" width="9.5703125" style="591" customWidth="1"/>
    <col min="7690" max="7935" width="9.140625" style="591"/>
    <col min="7936" max="7936" width="31.7109375" style="591" customWidth="1"/>
    <col min="7937" max="7938" width="15" style="591" customWidth="1"/>
    <col min="7939" max="7939" width="45.5703125" style="591" customWidth="1"/>
    <col min="7940" max="7941" width="14" style="591" customWidth="1"/>
    <col min="7942" max="7943" width="13" style="591" customWidth="1"/>
    <col min="7944" max="7944" width="29" style="591" customWidth="1"/>
    <col min="7945" max="7945" width="9.5703125" style="591" customWidth="1"/>
    <col min="7946" max="8191" width="9.140625" style="591"/>
    <col min="8192" max="8192" width="31.7109375" style="591" customWidth="1"/>
    <col min="8193" max="8194" width="15" style="591" customWidth="1"/>
    <col min="8195" max="8195" width="45.5703125" style="591" customWidth="1"/>
    <col min="8196" max="8197" width="14" style="591" customWidth="1"/>
    <col min="8198" max="8199" width="13" style="591" customWidth="1"/>
    <col min="8200" max="8200" width="29" style="591" customWidth="1"/>
    <col min="8201" max="8201" width="9.5703125" style="591" customWidth="1"/>
    <col min="8202" max="8447" width="9.140625" style="591"/>
    <col min="8448" max="8448" width="31.7109375" style="591" customWidth="1"/>
    <col min="8449" max="8450" width="15" style="591" customWidth="1"/>
    <col min="8451" max="8451" width="45.5703125" style="591" customWidth="1"/>
    <col min="8452" max="8453" width="14" style="591" customWidth="1"/>
    <col min="8454" max="8455" width="13" style="591" customWidth="1"/>
    <col min="8456" max="8456" width="29" style="591" customWidth="1"/>
    <col min="8457" max="8457" width="9.5703125" style="591" customWidth="1"/>
    <col min="8458" max="8703" width="9.140625" style="591"/>
    <col min="8704" max="8704" width="31.7109375" style="591" customWidth="1"/>
    <col min="8705" max="8706" width="15" style="591" customWidth="1"/>
    <col min="8707" max="8707" width="45.5703125" style="591" customWidth="1"/>
    <col min="8708" max="8709" width="14" style="591" customWidth="1"/>
    <col min="8710" max="8711" width="13" style="591" customWidth="1"/>
    <col min="8712" max="8712" width="29" style="591" customWidth="1"/>
    <col min="8713" max="8713" width="9.5703125" style="591" customWidth="1"/>
    <col min="8714" max="8959" width="9.140625" style="591"/>
    <col min="8960" max="8960" width="31.7109375" style="591" customWidth="1"/>
    <col min="8961" max="8962" width="15" style="591" customWidth="1"/>
    <col min="8963" max="8963" width="45.5703125" style="591" customWidth="1"/>
    <col min="8964" max="8965" width="14" style="591" customWidth="1"/>
    <col min="8966" max="8967" width="13" style="591" customWidth="1"/>
    <col min="8968" max="8968" width="29" style="591" customWidth="1"/>
    <col min="8969" max="8969" width="9.5703125" style="591" customWidth="1"/>
    <col min="8970" max="9215" width="9.140625" style="591"/>
    <col min="9216" max="9216" width="31.7109375" style="591" customWidth="1"/>
    <col min="9217" max="9218" width="15" style="591" customWidth="1"/>
    <col min="9219" max="9219" width="45.5703125" style="591" customWidth="1"/>
    <col min="9220" max="9221" width="14" style="591" customWidth="1"/>
    <col min="9222" max="9223" width="13" style="591" customWidth="1"/>
    <col min="9224" max="9224" width="29" style="591" customWidth="1"/>
    <col min="9225" max="9225" width="9.5703125" style="591" customWidth="1"/>
    <col min="9226" max="9471" width="9.140625" style="591"/>
    <col min="9472" max="9472" width="31.7109375" style="591" customWidth="1"/>
    <col min="9473" max="9474" width="15" style="591" customWidth="1"/>
    <col min="9475" max="9475" width="45.5703125" style="591" customWidth="1"/>
    <col min="9476" max="9477" width="14" style="591" customWidth="1"/>
    <col min="9478" max="9479" width="13" style="591" customWidth="1"/>
    <col min="9480" max="9480" width="29" style="591" customWidth="1"/>
    <col min="9481" max="9481" width="9.5703125" style="591" customWidth="1"/>
    <col min="9482" max="9727" width="9.140625" style="591"/>
    <col min="9728" max="9728" width="31.7109375" style="591" customWidth="1"/>
    <col min="9729" max="9730" width="15" style="591" customWidth="1"/>
    <col min="9731" max="9731" width="45.5703125" style="591" customWidth="1"/>
    <col min="9732" max="9733" width="14" style="591" customWidth="1"/>
    <col min="9734" max="9735" width="13" style="591" customWidth="1"/>
    <col min="9736" max="9736" width="29" style="591" customWidth="1"/>
    <col min="9737" max="9737" width="9.5703125" style="591" customWidth="1"/>
    <col min="9738" max="9983" width="9.140625" style="591"/>
    <col min="9984" max="9984" width="31.7109375" style="591" customWidth="1"/>
    <col min="9985" max="9986" width="15" style="591" customWidth="1"/>
    <col min="9987" max="9987" width="45.5703125" style="591" customWidth="1"/>
    <col min="9988" max="9989" width="14" style="591" customWidth="1"/>
    <col min="9990" max="9991" width="13" style="591" customWidth="1"/>
    <col min="9992" max="9992" width="29" style="591" customWidth="1"/>
    <col min="9993" max="9993" width="9.5703125" style="591" customWidth="1"/>
    <col min="9994" max="10239" width="9.140625" style="591"/>
    <col min="10240" max="10240" width="31.7109375" style="591" customWidth="1"/>
    <col min="10241" max="10242" width="15" style="591" customWidth="1"/>
    <col min="10243" max="10243" width="45.5703125" style="591" customWidth="1"/>
    <col min="10244" max="10245" width="14" style="591" customWidth="1"/>
    <col min="10246" max="10247" width="13" style="591" customWidth="1"/>
    <col min="10248" max="10248" width="29" style="591" customWidth="1"/>
    <col min="10249" max="10249" width="9.5703125" style="591" customWidth="1"/>
    <col min="10250" max="10495" width="9.140625" style="591"/>
    <col min="10496" max="10496" width="31.7109375" style="591" customWidth="1"/>
    <col min="10497" max="10498" width="15" style="591" customWidth="1"/>
    <col min="10499" max="10499" width="45.5703125" style="591" customWidth="1"/>
    <col min="10500" max="10501" width="14" style="591" customWidth="1"/>
    <col min="10502" max="10503" width="13" style="591" customWidth="1"/>
    <col min="10504" max="10504" width="29" style="591" customWidth="1"/>
    <col min="10505" max="10505" width="9.5703125" style="591" customWidth="1"/>
    <col min="10506" max="10751" width="9.140625" style="591"/>
    <col min="10752" max="10752" width="31.7109375" style="591" customWidth="1"/>
    <col min="10753" max="10754" width="15" style="591" customWidth="1"/>
    <col min="10755" max="10755" width="45.5703125" style="591" customWidth="1"/>
    <col min="10756" max="10757" width="14" style="591" customWidth="1"/>
    <col min="10758" max="10759" width="13" style="591" customWidth="1"/>
    <col min="10760" max="10760" width="29" style="591" customWidth="1"/>
    <col min="10761" max="10761" width="9.5703125" style="591" customWidth="1"/>
    <col min="10762" max="11007" width="9.140625" style="591"/>
    <col min="11008" max="11008" width="31.7109375" style="591" customWidth="1"/>
    <col min="11009" max="11010" width="15" style="591" customWidth="1"/>
    <col min="11011" max="11011" width="45.5703125" style="591" customWidth="1"/>
    <col min="11012" max="11013" width="14" style="591" customWidth="1"/>
    <col min="11014" max="11015" width="13" style="591" customWidth="1"/>
    <col min="11016" max="11016" width="29" style="591" customWidth="1"/>
    <col min="11017" max="11017" width="9.5703125" style="591" customWidth="1"/>
    <col min="11018" max="11263" width="9.140625" style="591"/>
    <col min="11264" max="11264" width="31.7109375" style="591" customWidth="1"/>
    <col min="11265" max="11266" width="15" style="591" customWidth="1"/>
    <col min="11267" max="11267" width="45.5703125" style="591" customWidth="1"/>
    <col min="11268" max="11269" width="14" style="591" customWidth="1"/>
    <col min="11270" max="11271" width="13" style="591" customWidth="1"/>
    <col min="11272" max="11272" width="29" style="591" customWidth="1"/>
    <col min="11273" max="11273" width="9.5703125" style="591" customWidth="1"/>
    <col min="11274" max="11519" width="9.140625" style="591"/>
    <col min="11520" max="11520" width="31.7109375" style="591" customWidth="1"/>
    <col min="11521" max="11522" width="15" style="591" customWidth="1"/>
    <col min="11523" max="11523" width="45.5703125" style="591" customWidth="1"/>
    <col min="11524" max="11525" width="14" style="591" customWidth="1"/>
    <col min="11526" max="11527" width="13" style="591" customWidth="1"/>
    <col min="11528" max="11528" width="29" style="591" customWidth="1"/>
    <col min="11529" max="11529" width="9.5703125" style="591" customWidth="1"/>
    <col min="11530" max="11775" width="9.140625" style="591"/>
    <col min="11776" max="11776" width="31.7109375" style="591" customWidth="1"/>
    <col min="11777" max="11778" width="15" style="591" customWidth="1"/>
    <col min="11779" max="11779" width="45.5703125" style="591" customWidth="1"/>
    <col min="11780" max="11781" width="14" style="591" customWidth="1"/>
    <col min="11782" max="11783" width="13" style="591" customWidth="1"/>
    <col min="11784" max="11784" width="29" style="591" customWidth="1"/>
    <col min="11785" max="11785" width="9.5703125" style="591" customWidth="1"/>
    <col min="11786" max="12031" width="9.140625" style="591"/>
    <col min="12032" max="12032" width="31.7109375" style="591" customWidth="1"/>
    <col min="12033" max="12034" width="15" style="591" customWidth="1"/>
    <col min="12035" max="12035" width="45.5703125" style="591" customWidth="1"/>
    <col min="12036" max="12037" width="14" style="591" customWidth="1"/>
    <col min="12038" max="12039" width="13" style="591" customWidth="1"/>
    <col min="12040" max="12040" width="29" style="591" customWidth="1"/>
    <col min="12041" max="12041" width="9.5703125" style="591" customWidth="1"/>
    <col min="12042" max="12287" width="9.140625" style="591"/>
    <col min="12288" max="12288" width="31.7109375" style="591" customWidth="1"/>
    <col min="12289" max="12290" width="15" style="591" customWidth="1"/>
    <col min="12291" max="12291" width="45.5703125" style="591" customWidth="1"/>
    <col min="12292" max="12293" width="14" style="591" customWidth="1"/>
    <col min="12294" max="12295" width="13" style="591" customWidth="1"/>
    <col min="12296" max="12296" width="29" style="591" customWidth="1"/>
    <col min="12297" max="12297" width="9.5703125" style="591" customWidth="1"/>
    <col min="12298" max="12543" width="9.140625" style="591"/>
    <col min="12544" max="12544" width="31.7109375" style="591" customWidth="1"/>
    <col min="12545" max="12546" width="15" style="591" customWidth="1"/>
    <col min="12547" max="12547" width="45.5703125" style="591" customWidth="1"/>
    <col min="12548" max="12549" width="14" style="591" customWidth="1"/>
    <col min="12550" max="12551" width="13" style="591" customWidth="1"/>
    <col min="12552" max="12552" width="29" style="591" customWidth="1"/>
    <col min="12553" max="12553" width="9.5703125" style="591" customWidth="1"/>
    <col min="12554" max="12799" width="9.140625" style="591"/>
    <col min="12800" max="12800" width="31.7109375" style="591" customWidth="1"/>
    <col min="12801" max="12802" width="15" style="591" customWidth="1"/>
    <col min="12803" max="12803" width="45.5703125" style="591" customWidth="1"/>
    <col min="12804" max="12805" width="14" style="591" customWidth="1"/>
    <col min="12806" max="12807" width="13" style="591" customWidth="1"/>
    <col min="12808" max="12808" width="29" style="591" customWidth="1"/>
    <col min="12809" max="12809" width="9.5703125" style="591" customWidth="1"/>
    <col min="12810" max="13055" width="9.140625" style="591"/>
    <col min="13056" max="13056" width="31.7109375" style="591" customWidth="1"/>
    <col min="13057" max="13058" width="15" style="591" customWidth="1"/>
    <col min="13059" max="13059" width="45.5703125" style="591" customWidth="1"/>
    <col min="13060" max="13061" width="14" style="591" customWidth="1"/>
    <col min="13062" max="13063" width="13" style="591" customWidth="1"/>
    <col min="13064" max="13064" width="29" style="591" customWidth="1"/>
    <col min="13065" max="13065" width="9.5703125" style="591" customWidth="1"/>
    <col min="13066" max="13311" width="9.140625" style="591"/>
    <col min="13312" max="13312" width="31.7109375" style="591" customWidth="1"/>
    <col min="13313" max="13314" width="15" style="591" customWidth="1"/>
    <col min="13315" max="13315" width="45.5703125" style="591" customWidth="1"/>
    <col min="13316" max="13317" width="14" style="591" customWidth="1"/>
    <col min="13318" max="13319" width="13" style="591" customWidth="1"/>
    <col min="13320" max="13320" width="29" style="591" customWidth="1"/>
    <col min="13321" max="13321" width="9.5703125" style="591" customWidth="1"/>
    <col min="13322" max="13567" width="9.140625" style="591"/>
    <col min="13568" max="13568" width="31.7109375" style="591" customWidth="1"/>
    <col min="13569" max="13570" width="15" style="591" customWidth="1"/>
    <col min="13571" max="13571" width="45.5703125" style="591" customWidth="1"/>
    <col min="13572" max="13573" width="14" style="591" customWidth="1"/>
    <col min="13574" max="13575" width="13" style="591" customWidth="1"/>
    <col min="13576" max="13576" width="29" style="591" customWidth="1"/>
    <col min="13577" max="13577" width="9.5703125" style="591" customWidth="1"/>
    <col min="13578" max="13823" width="9.140625" style="591"/>
    <col min="13824" max="13824" width="31.7109375" style="591" customWidth="1"/>
    <col min="13825" max="13826" width="15" style="591" customWidth="1"/>
    <col min="13827" max="13827" width="45.5703125" style="591" customWidth="1"/>
    <col min="13828" max="13829" width="14" style="591" customWidth="1"/>
    <col min="13830" max="13831" width="13" style="591" customWidth="1"/>
    <col min="13832" max="13832" width="29" style="591" customWidth="1"/>
    <col min="13833" max="13833" width="9.5703125" style="591" customWidth="1"/>
    <col min="13834" max="14079" width="9.140625" style="591"/>
    <col min="14080" max="14080" width="31.7109375" style="591" customWidth="1"/>
    <col min="14081" max="14082" width="15" style="591" customWidth="1"/>
    <col min="14083" max="14083" width="45.5703125" style="591" customWidth="1"/>
    <col min="14084" max="14085" width="14" style="591" customWidth="1"/>
    <col min="14086" max="14087" width="13" style="591" customWidth="1"/>
    <col min="14088" max="14088" width="29" style="591" customWidth="1"/>
    <col min="14089" max="14089" width="9.5703125" style="591" customWidth="1"/>
    <col min="14090" max="14335" width="9.140625" style="591"/>
    <col min="14336" max="14336" width="31.7109375" style="591" customWidth="1"/>
    <col min="14337" max="14338" width="15" style="591" customWidth="1"/>
    <col min="14339" max="14339" width="45.5703125" style="591" customWidth="1"/>
    <col min="14340" max="14341" width="14" style="591" customWidth="1"/>
    <col min="14342" max="14343" width="13" style="591" customWidth="1"/>
    <col min="14344" max="14344" width="29" style="591" customWidth="1"/>
    <col min="14345" max="14345" width="9.5703125" style="591" customWidth="1"/>
    <col min="14346" max="14591" width="9.140625" style="591"/>
    <col min="14592" max="14592" width="31.7109375" style="591" customWidth="1"/>
    <col min="14593" max="14594" width="15" style="591" customWidth="1"/>
    <col min="14595" max="14595" width="45.5703125" style="591" customWidth="1"/>
    <col min="14596" max="14597" width="14" style="591" customWidth="1"/>
    <col min="14598" max="14599" width="13" style="591" customWidth="1"/>
    <col min="14600" max="14600" width="29" style="591" customWidth="1"/>
    <col min="14601" max="14601" width="9.5703125" style="591" customWidth="1"/>
    <col min="14602" max="14847" width="9.140625" style="591"/>
    <col min="14848" max="14848" width="31.7109375" style="591" customWidth="1"/>
    <col min="14849" max="14850" width="15" style="591" customWidth="1"/>
    <col min="14851" max="14851" width="45.5703125" style="591" customWidth="1"/>
    <col min="14852" max="14853" width="14" style="591" customWidth="1"/>
    <col min="14854" max="14855" width="13" style="591" customWidth="1"/>
    <col min="14856" max="14856" width="29" style="591" customWidth="1"/>
    <col min="14857" max="14857" width="9.5703125" style="591" customWidth="1"/>
    <col min="14858" max="15103" width="9.140625" style="591"/>
    <col min="15104" max="15104" width="31.7109375" style="591" customWidth="1"/>
    <col min="15105" max="15106" width="15" style="591" customWidth="1"/>
    <col min="15107" max="15107" width="45.5703125" style="591" customWidth="1"/>
    <col min="15108" max="15109" width="14" style="591" customWidth="1"/>
    <col min="15110" max="15111" width="13" style="591" customWidth="1"/>
    <col min="15112" max="15112" width="29" style="591" customWidth="1"/>
    <col min="15113" max="15113" width="9.5703125" style="591" customWidth="1"/>
    <col min="15114" max="15359" width="9.140625" style="591"/>
    <col min="15360" max="15360" width="31.7109375" style="591" customWidth="1"/>
    <col min="15361" max="15362" width="15" style="591" customWidth="1"/>
    <col min="15363" max="15363" width="45.5703125" style="591" customWidth="1"/>
    <col min="15364" max="15365" width="14" style="591" customWidth="1"/>
    <col min="15366" max="15367" width="13" style="591" customWidth="1"/>
    <col min="15368" max="15368" width="29" style="591" customWidth="1"/>
    <col min="15369" max="15369" width="9.5703125" style="591" customWidth="1"/>
    <col min="15370" max="15615" width="9.140625" style="591"/>
    <col min="15616" max="15616" width="31.7109375" style="591" customWidth="1"/>
    <col min="15617" max="15618" width="15" style="591" customWidth="1"/>
    <col min="15619" max="15619" width="45.5703125" style="591" customWidth="1"/>
    <col min="15620" max="15621" width="14" style="591" customWidth="1"/>
    <col min="15622" max="15623" width="13" style="591" customWidth="1"/>
    <col min="15624" max="15624" width="29" style="591" customWidth="1"/>
    <col min="15625" max="15625" width="9.5703125" style="591" customWidth="1"/>
    <col min="15626" max="15871" width="9.140625" style="591"/>
    <col min="15872" max="15872" width="31.7109375" style="591" customWidth="1"/>
    <col min="15873" max="15874" width="15" style="591" customWidth="1"/>
    <col min="15875" max="15875" width="45.5703125" style="591" customWidth="1"/>
    <col min="15876" max="15877" width="14" style="591" customWidth="1"/>
    <col min="15878" max="15879" width="13" style="591" customWidth="1"/>
    <col min="15880" max="15880" width="29" style="591" customWidth="1"/>
    <col min="15881" max="15881" width="9.5703125" style="591" customWidth="1"/>
    <col min="15882" max="16127" width="9.140625" style="591"/>
    <col min="16128" max="16128" width="31.7109375" style="591" customWidth="1"/>
    <col min="16129" max="16130" width="15" style="591" customWidth="1"/>
    <col min="16131" max="16131" width="45.5703125" style="591" customWidth="1"/>
    <col min="16132" max="16133" width="14" style="591" customWidth="1"/>
    <col min="16134" max="16135" width="13" style="591" customWidth="1"/>
    <col min="16136" max="16136" width="29" style="591" customWidth="1"/>
    <col min="16137" max="16137" width="9.5703125" style="591" customWidth="1"/>
    <col min="16138" max="16384" width="9.140625" style="591"/>
  </cols>
  <sheetData>
    <row r="1" spans="1:7" s="582" customFormat="1" ht="15" customHeight="1">
      <c r="A1" s="1737" t="s">
        <v>977</v>
      </c>
      <c r="B1" s="1737"/>
      <c r="C1" s="942"/>
      <c r="D1" s="581"/>
      <c r="E1" s="581"/>
      <c r="F1" s="584"/>
    </row>
    <row r="2" spans="1:7" s="582" customFormat="1" ht="15" customHeight="1">
      <c r="A2" s="583" t="s">
        <v>537</v>
      </c>
      <c r="B2" s="583"/>
      <c r="C2" s="583"/>
      <c r="D2" s="584"/>
    </row>
    <row r="3" spans="1:7" s="582" customFormat="1" ht="15" customHeight="1">
      <c r="A3" s="1737" t="s">
        <v>715</v>
      </c>
      <c r="B3" s="1737"/>
      <c r="C3" s="942"/>
      <c r="D3" s="584"/>
    </row>
    <row r="4" spans="1:7" s="582" customFormat="1">
      <c r="A4" s="1738" t="s">
        <v>298</v>
      </c>
      <c r="B4" s="1739"/>
      <c r="C4" s="1739"/>
      <c r="D4" s="1740" t="s">
        <v>299</v>
      </c>
      <c r="E4" s="1741"/>
      <c r="F4" s="1742"/>
      <c r="G4" s="945" t="s">
        <v>207</v>
      </c>
    </row>
    <row r="5" spans="1:7" s="582" customFormat="1" ht="63" customHeight="1">
      <c r="A5" s="810" t="s">
        <v>4</v>
      </c>
      <c r="B5" s="523" t="s">
        <v>812</v>
      </c>
      <c r="C5" s="523" t="s">
        <v>976</v>
      </c>
      <c r="D5" s="810" t="s">
        <v>4</v>
      </c>
      <c r="E5" s="523" t="s">
        <v>812</v>
      </c>
      <c r="F5" s="523" t="s">
        <v>976</v>
      </c>
    </row>
    <row r="6" spans="1:7" s="582" customFormat="1" ht="30" hidden="1" customHeight="1">
      <c r="A6" s="536" t="s">
        <v>950</v>
      </c>
      <c r="B6" s="527"/>
      <c r="C6" s="527"/>
      <c r="D6" s="901" t="s">
        <v>714</v>
      </c>
      <c r="E6" s="747">
        <f>SUM(E7:E8)</f>
        <v>0</v>
      </c>
      <c r="F6" s="902">
        <f t="shared" ref="F6" si="0">SUM(F7:F8)</f>
        <v>0</v>
      </c>
    </row>
    <row r="7" spans="1:7" s="582" customFormat="1" ht="30" hidden="1" customHeight="1">
      <c r="A7" s="745" t="s">
        <v>762</v>
      </c>
      <c r="B7" s="943"/>
      <c r="C7" s="702"/>
      <c r="D7" s="805" t="s">
        <v>764</v>
      </c>
      <c r="E7" s="754"/>
      <c r="F7" s="903"/>
    </row>
    <row r="8" spans="1:7" s="582" customFormat="1" ht="30" hidden="1" customHeight="1">
      <c r="A8" s="746" t="s">
        <v>763</v>
      </c>
      <c r="B8" s="943"/>
      <c r="C8" s="702"/>
      <c r="D8" s="805" t="s">
        <v>668</v>
      </c>
      <c r="E8" s="754"/>
      <c r="F8" s="903"/>
    </row>
    <row r="9" spans="1:7" s="582" customFormat="1" ht="30" hidden="1" customHeight="1">
      <c r="A9" s="746"/>
      <c r="B9" s="702"/>
      <c r="C9" s="702"/>
      <c r="D9" s="795"/>
      <c r="E9" s="796"/>
      <c r="F9" s="904"/>
    </row>
    <row r="10" spans="1:7" s="582" customFormat="1" ht="30" hidden="1" customHeight="1">
      <c r="A10" s="535" t="s">
        <v>27</v>
      </c>
      <c r="B10" s="528">
        <f>B6+B7-B8</f>
        <v>0</v>
      </c>
      <c r="C10" s="528">
        <f t="shared" ref="C10" si="1">C6+C7-C8</f>
        <v>0</v>
      </c>
      <c r="D10" s="806" t="s">
        <v>27</v>
      </c>
      <c r="E10" s="528">
        <f>E6</f>
        <v>0</v>
      </c>
      <c r="F10" s="529">
        <f>F6</f>
        <v>0</v>
      </c>
      <c r="G10" s="585"/>
    </row>
    <row r="11" spans="1:7" s="582" customFormat="1" ht="31.5" customHeight="1">
      <c r="A11" s="586" t="s">
        <v>538</v>
      </c>
      <c r="B11" s="587">
        <f>'РП '!J61</f>
        <v>323735.43</v>
      </c>
      <c r="C11" s="587">
        <f>'РП '!J61</f>
        <v>323735.43</v>
      </c>
      <c r="D11" s="793" t="s">
        <v>714</v>
      </c>
      <c r="E11" s="794">
        <f>E12</f>
        <v>323735.43</v>
      </c>
      <c r="F11" s="794">
        <f>F12</f>
        <v>323735.43</v>
      </c>
    </row>
    <row r="12" spans="1:7" s="582" customFormat="1" ht="30" customHeight="1">
      <c r="A12" s="588"/>
      <c r="B12" s="524"/>
      <c r="C12" s="524"/>
      <c r="D12" s="807" t="s">
        <v>668</v>
      </c>
      <c r="E12" s="748">
        <f>B15</f>
        <v>323735.43</v>
      </c>
      <c r="F12" s="769">
        <f>C11</f>
        <v>323735.43</v>
      </c>
      <c r="G12" s="585"/>
    </row>
    <row r="13" spans="1:7" s="582" customFormat="1" ht="30" customHeight="1">
      <c r="A13" s="588"/>
      <c r="B13" s="524"/>
      <c r="C13" s="524"/>
      <c r="D13" s="808" t="s">
        <v>777</v>
      </c>
      <c r="E13" s="905">
        <f>E14</f>
        <v>0</v>
      </c>
      <c r="F13" s="905">
        <f>F14</f>
        <v>0</v>
      </c>
      <c r="G13" s="585"/>
    </row>
    <row r="14" spans="1:7" s="582" customFormat="1" ht="30" customHeight="1">
      <c r="A14" s="588"/>
      <c r="B14" s="524"/>
      <c r="C14" s="524"/>
      <c r="D14" s="809" t="s">
        <v>778</v>
      </c>
      <c r="E14" s="748"/>
      <c r="F14" s="748"/>
      <c r="G14" s="585"/>
    </row>
    <row r="15" spans="1:7" s="590" customFormat="1" ht="18.75" customHeight="1">
      <c r="A15" s="589" t="s">
        <v>33</v>
      </c>
      <c r="B15" s="686">
        <f>B11</f>
        <v>323735.43</v>
      </c>
      <c r="C15" s="686">
        <f t="shared" ref="C15" si="2">C11</f>
        <v>323735.43</v>
      </c>
      <c r="D15" s="589" t="s">
        <v>33</v>
      </c>
      <c r="E15" s="755">
        <f>E11+E13</f>
        <v>323735.43</v>
      </c>
      <c r="F15" s="755">
        <f>F11+F13</f>
        <v>323735.43</v>
      </c>
      <c r="G15" s="582"/>
    </row>
    <row r="16" spans="1:7" s="371" customFormat="1" ht="27" customHeight="1">
      <c r="A16" s="791"/>
      <c r="B16" s="792"/>
      <c r="C16" s="791"/>
      <c r="D16" s="792"/>
    </row>
    <row r="17" spans="1:7" s="371" customFormat="1" ht="17.25" customHeight="1">
      <c r="A17" s="1736" t="s">
        <v>540</v>
      </c>
      <c r="B17" s="1736"/>
      <c r="C17" s="1736"/>
      <c r="D17" s="1736"/>
      <c r="E17" s="1736"/>
    </row>
    <row r="18" spans="1:7" s="371" customFormat="1" ht="20.25" customHeight="1">
      <c r="A18" s="1731" t="s">
        <v>392</v>
      </c>
      <c r="B18" s="1732"/>
      <c r="C18" s="1733"/>
      <c r="D18" s="1734" t="s">
        <v>393</v>
      </c>
      <c r="E18" s="1734"/>
      <c r="F18" s="1734"/>
      <c r="G18" s="944" t="s">
        <v>206</v>
      </c>
    </row>
    <row r="19" spans="1:7" s="371" customFormat="1" ht="27" customHeight="1">
      <c r="A19" s="940" t="s">
        <v>4</v>
      </c>
      <c r="B19" s="523" t="s">
        <v>812</v>
      </c>
      <c r="C19" s="523" t="s">
        <v>976</v>
      </c>
      <c r="D19" s="1170" t="s">
        <v>4</v>
      </c>
      <c r="E19" s="523" t="s">
        <v>812</v>
      </c>
      <c r="F19" s="523" t="s">
        <v>976</v>
      </c>
    </row>
    <row r="20" spans="1:7" s="371" customFormat="1" ht="27" hidden="1" customHeight="1">
      <c r="A20" s="536" t="s">
        <v>950</v>
      </c>
      <c r="B20" s="750"/>
      <c r="C20" s="750"/>
      <c r="D20" s="1171"/>
      <c r="E20" s="750"/>
      <c r="F20" s="1172"/>
    </row>
    <row r="21" spans="1:7" s="371" customFormat="1" ht="27" hidden="1" customHeight="1">
      <c r="A21" s="745" t="s">
        <v>762</v>
      </c>
      <c r="B21" s="752"/>
      <c r="C21" s="752"/>
      <c r="D21" s="1173"/>
      <c r="E21" s="752"/>
      <c r="F21" s="757"/>
    </row>
    <row r="22" spans="1:7" s="371" customFormat="1" ht="27" hidden="1" customHeight="1">
      <c r="A22" s="746" t="s">
        <v>763</v>
      </c>
      <c r="B22" s="752"/>
      <c r="C22" s="752"/>
      <c r="D22" s="1173"/>
      <c r="E22" s="752"/>
      <c r="F22" s="757"/>
    </row>
    <row r="23" spans="1:7" s="371" customFormat="1" ht="27" hidden="1" customHeight="1">
      <c r="A23" s="535" t="s">
        <v>27</v>
      </c>
      <c r="B23" s="751">
        <f>B20+B21-B22</f>
        <v>0</v>
      </c>
      <c r="C23" s="751">
        <v>0</v>
      </c>
      <c r="D23" s="1174"/>
      <c r="E23" s="756"/>
      <c r="F23" s="757"/>
    </row>
    <row r="24" spans="1:7" s="371" customFormat="1" ht="38.25" customHeight="1">
      <c r="A24" s="873" t="s">
        <v>541</v>
      </c>
      <c r="B24" s="749">
        <v>33000</v>
      </c>
      <c r="C24" s="749">
        <f>B24</f>
        <v>33000</v>
      </c>
      <c r="D24" s="1175" t="s">
        <v>335</v>
      </c>
      <c r="E24" s="1176">
        <f>SUM(E25:E26)</f>
        <v>33000</v>
      </c>
      <c r="F24" s="1177">
        <f>F25</f>
        <v>33000</v>
      </c>
    </row>
    <row r="25" spans="1:7" s="371" customFormat="1" ht="38.25" customHeight="1">
      <c r="A25" s="948"/>
      <c r="B25" s="532"/>
      <c r="C25" s="532"/>
      <c r="D25" s="1178" t="s">
        <v>276</v>
      </c>
      <c r="E25" s="758">
        <f>B24-E26</f>
        <v>33000</v>
      </c>
      <c r="F25" s="759">
        <f>C24</f>
        <v>33000</v>
      </c>
    </row>
    <row r="26" spans="1:7" s="371" customFormat="1" ht="38.25" customHeight="1">
      <c r="A26" s="949"/>
      <c r="B26" s="532"/>
      <c r="C26" s="532"/>
      <c r="D26" s="1179"/>
      <c r="E26" s="1180"/>
      <c r="F26" s="1181"/>
    </row>
    <row r="27" spans="1:7" s="371" customFormat="1" ht="24" customHeight="1">
      <c r="A27" s="687" t="s">
        <v>539</v>
      </c>
      <c r="B27" s="950">
        <f>B24</f>
        <v>33000</v>
      </c>
      <c r="C27" s="950">
        <f>C24</f>
        <v>33000</v>
      </c>
      <c r="D27" s="1182" t="s">
        <v>33</v>
      </c>
      <c r="E27" s="1183">
        <f>E24</f>
        <v>33000</v>
      </c>
      <c r="F27" s="1183">
        <f>F24</f>
        <v>33000</v>
      </c>
    </row>
    <row r="28" spans="1:7" s="371" customFormat="1" ht="16.5" customHeight="1">
      <c r="A28" s="374"/>
      <c r="B28" s="374"/>
      <c r="C28" s="374"/>
      <c r="D28" s="376"/>
      <c r="E28" s="370"/>
    </row>
    <row r="29" spans="1:7" s="370" customFormat="1" hidden="1">
      <c r="A29" s="684" t="s">
        <v>869</v>
      </c>
    </row>
    <row r="30" spans="1:7" s="371" customFormat="1" ht="17.25" hidden="1" customHeight="1">
      <c r="A30" s="1736" t="s">
        <v>776</v>
      </c>
      <c r="B30" s="1736"/>
      <c r="C30" s="1736"/>
      <c r="D30" s="1736"/>
      <c r="E30" s="1736"/>
    </row>
    <row r="31" spans="1:7" s="371" customFormat="1" ht="21" hidden="1" customHeight="1">
      <c r="A31" s="372" t="s">
        <v>391</v>
      </c>
      <c r="B31" s="531"/>
      <c r="C31" s="531"/>
      <c r="D31" s="373"/>
      <c r="E31" s="375"/>
    </row>
    <row r="32" spans="1:7" s="371" customFormat="1" ht="20.25" hidden="1" customHeight="1">
      <c r="A32" s="1731" t="s">
        <v>392</v>
      </c>
      <c r="B32" s="1732"/>
      <c r="C32" s="1733"/>
      <c r="D32" s="1743" t="s">
        <v>393</v>
      </c>
      <c r="E32" s="1743"/>
      <c r="F32" s="1743"/>
      <c r="G32" s="944" t="s">
        <v>315</v>
      </c>
    </row>
    <row r="33" spans="1:6" s="371" customFormat="1" ht="27" hidden="1" customHeight="1">
      <c r="A33" s="940" t="s">
        <v>4</v>
      </c>
      <c r="B33" s="523" t="s">
        <v>744</v>
      </c>
      <c r="C33" s="523" t="s">
        <v>868</v>
      </c>
      <c r="D33" s="579" t="s">
        <v>4</v>
      </c>
      <c r="E33" s="523" t="s">
        <v>744</v>
      </c>
      <c r="F33" s="523" t="s">
        <v>868</v>
      </c>
    </row>
    <row r="34" spans="1:6" s="371" customFormat="1" ht="27" hidden="1" customHeight="1">
      <c r="A34" s="536" t="s">
        <v>887</v>
      </c>
      <c r="B34" s="750"/>
      <c r="C34" s="750"/>
      <c r="D34" s="952"/>
      <c r="E34" s="750"/>
      <c r="F34" s="953"/>
    </row>
    <row r="35" spans="1:6" s="371" customFormat="1" ht="27" hidden="1" customHeight="1">
      <c r="A35" s="745" t="s">
        <v>762</v>
      </c>
      <c r="B35" s="752"/>
      <c r="C35" s="752"/>
      <c r="D35" s="753"/>
      <c r="E35" s="752"/>
      <c r="F35" s="757"/>
    </row>
    <row r="36" spans="1:6" s="371" customFormat="1" ht="27" hidden="1" customHeight="1">
      <c r="A36" s="746" t="s">
        <v>763</v>
      </c>
      <c r="B36" s="752"/>
      <c r="C36" s="752"/>
      <c r="D36" s="753"/>
      <c r="E36" s="752"/>
      <c r="F36" s="757"/>
    </row>
    <row r="37" spans="1:6" s="371" customFormat="1" ht="27" hidden="1" customHeight="1">
      <c r="A37" s="535" t="s">
        <v>27</v>
      </c>
      <c r="B37" s="751">
        <f>B34+B35-B36</f>
        <v>0</v>
      </c>
      <c r="C37" s="751">
        <v>0</v>
      </c>
      <c r="D37" s="535" t="s">
        <v>890</v>
      </c>
      <c r="E37" s="751">
        <f>B37</f>
        <v>0</v>
      </c>
      <c r="F37" s="954">
        <v>0</v>
      </c>
    </row>
    <row r="38" spans="1:6" s="371" customFormat="1" ht="16.5" customHeight="1">
      <c r="A38" s="1735"/>
      <c r="B38" s="1735"/>
      <c r="C38" s="941"/>
      <c r="D38" s="377"/>
      <c r="E38" s="370"/>
    </row>
    <row r="39" spans="1:6" s="371" customFormat="1" ht="16.5" customHeight="1">
      <c r="A39" s="374"/>
      <c r="B39" s="374"/>
      <c r="C39" s="374"/>
      <c r="D39" s="376"/>
      <c r="E39" s="951"/>
    </row>
    <row r="40" spans="1:6" s="371" customFormat="1" ht="14.25" customHeight="1">
      <c r="A40" s="522" t="s">
        <v>667</v>
      </c>
      <c r="D40" s="376"/>
      <c r="E40" s="370"/>
    </row>
  </sheetData>
  <mergeCells count="11">
    <mergeCell ref="A18:C18"/>
    <mergeCell ref="D18:F18"/>
    <mergeCell ref="A38:B38"/>
    <mergeCell ref="A17:E17"/>
    <mergeCell ref="A1:B1"/>
    <mergeCell ref="A3:B3"/>
    <mergeCell ref="A4:C4"/>
    <mergeCell ref="D4:F4"/>
    <mergeCell ref="A30:E30"/>
    <mergeCell ref="A32:C32"/>
    <mergeCell ref="D32:F32"/>
  </mergeCells>
  <pageMargins left="0.70866141732283472" right="0.35433070866141736" top="0.74803149606299213" bottom="0.74803149606299213" header="0.31496062992125984" footer="0.31496062992125984"/>
  <pageSetup paperSize="9" scale="6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59"/>
  <dimension ref="A1:K36"/>
  <sheetViews>
    <sheetView zoomScaleNormal="100" workbookViewId="0">
      <selection activeCell="B53" sqref="B53"/>
    </sheetView>
  </sheetViews>
  <sheetFormatPr defaultRowHeight="12.75"/>
  <cols>
    <col min="1" max="1" width="32.7109375" style="489" customWidth="1"/>
    <col min="2" max="2" width="14.7109375" style="486" customWidth="1"/>
    <col min="3" max="3" width="17" style="486" customWidth="1"/>
    <col min="4" max="4" width="13.28515625" style="486" customWidth="1"/>
    <col min="5" max="6" width="13" style="486" customWidth="1"/>
    <col min="7" max="8" width="12.5703125" style="486" customWidth="1"/>
    <col min="9" max="10" width="10.5703125" style="489" bestFit="1" customWidth="1"/>
    <col min="11" max="11" width="9.28515625" style="489" bestFit="1" customWidth="1"/>
    <col min="12" max="12" width="9.140625" style="489"/>
    <col min="13" max="13" width="9.7109375" style="489" bestFit="1" customWidth="1"/>
    <col min="14" max="16384" width="9.140625" style="489"/>
  </cols>
  <sheetData>
    <row r="1" spans="1:11">
      <c r="A1" s="487" t="s">
        <v>264</v>
      </c>
      <c r="B1" s="487"/>
      <c r="C1" s="487"/>
      <c r="D1" s="487"/>
      <c r="E1" s="487"/>
      <c r="F1" s="487"/>
      <c r="G1" s="701"/>
      <c r="H1" s="701"/>
    </row>
    <row r="2" spans="1:11">
      <c r="A2" s="487" t="s">
        <v>999</v>
      </c>
      <c r="B2" s="487"/>
      <c r="C2" s="487"/>
      <c r="D2" s="487"/>
      <c r="E2" s="487"/>
      <c r="F2" s="487"/>
      <c r="G2" s="701"/>
      <c r="H2" s="701"/>
    </row>
    <row r="3" spans="1:11">
      <c r="A3" s="488" t="s">
        <v>302</v>
      </c>
      <c r="B3" s="488"/>
      <c r="C3" s="488"/>
      <c r="D3" s="488"/>
      <c r="E3" s="488"/>
      <c r="F3" s="488"/>
      <c r="G3" s="701"/>
      <c r="H3" s="701"/>
    </row>
    <row r="4" spans="1:11">
      <c r="A4" s="488"/>
      <c r="B4" s="488"/>
      <c r="C4" s="488"/>
      <c r="D4" s="488"/>
      <c r="E4" s="488"/>
      <c r="F4" s="488"/>
      <c r="G4" s="701"/>
      <c r="H4" s="701"/>
    </row>
    <row r="5" spans="1:11" ht="63.75" hidden="1">
      <c r="A5" s="1105" t="s">
        <v>4</v>
      </c>
      <c r="B5" s="779" t="s">
        <v>774</v>
      </c>
      <c r="C5" s="784" t="s">
        <v>892</v>
      </c>
      <c r="D5" s="488"/>
      <c r="E5" s="488"/>
      <c r="F5" s="488"/>
      <c r="G5" s="701"/>
      <c r="H5" s="701"/>
    </row>
    <row r="6" spans="1:11" hidden="1">
      <c r="A6" s="1234" t="s">
        <v>304</v>
      </c>
      <c r="B6" s="781" t="e">
        <f>#REF!</f>
        <v>#REF!</v>
      </c>
      <c r="C6" s="781" t="e">
        <f>#REF!</f>
        <v>#REF!</v>
      </c>
      <c r="D6" s="488"/>
      <c r="E6" s="488"/>
      <c r="F6" s="488"/>
      <c r="G6" s="701"/>
      <c r="H6" s="701"/>
    </row>
    <row r="7" spans="1:11" ht="25.5" hidden="1">
      <c r="A7" s="1234" t="s">
        <v>307</v>
      </c>
      <c r="B7" s="781" t="e">
        <f>#REF!</f>
        <v>#REF!</v>
      </c>
      <c r="C7" s="781" t="e">
        <f>#REF!</f>
        <v>#REF!</v>
      </c>
      <c r="D7" s="790"/>
      <c r="E7" s="790"/>
      <c r="F7" s="790"/>
      <c r="G7" s="701"/>
      <c r="H7" s="701"/>
    </row>
    <row r="8" spans="1:11" hidden="1">
      <c r="A8" s="778" t="s">
        <v>27</v>
      </c>
      <c r="B8" s="780" t="e">
        <f>SUM(B6:B7)</f>
        <v>#REF!</v>
      </c>
      <c r="C8" s="561" t="e">
        <f>SUM(C6:C7)</f>
        <v>#REF!</v>
      </c>
      <c r="D8" s="957" t="e">
        <f>B8-C8</f>
        <v>#REF!</v>
      </c>
      <c r="E8" s="488"/>
      <c r="F8" s="488"/>
      <c r="G8" s="701"/>
      <c r="H8" s="701"/>
    </row>
    <row r="9" spans="1:11" ht="66.75" customHeight="1">
      <c r="A9" s="1105" t="s">
        <v>4</v>
      </c>
      <c r="B9" s="1195" t="s">
        <v>1009</v>
      </c>
      <c r="C9" s="1196" t="s">
        <v>1010</v>
      </c>
      <c r="D9" s="1196" t="s">
        <v>766</v>
      </c>
      <c r="E9" s="1195" t="s">
        <v>810</v>
      </c>
      <c r="F9" s="1195" t="s">
        <v>811</v>
      </c>
      <c r="G9" s="1195" t="s">
        <v>915</v>
      </c>
      <c r="H9" s="1195" t="s">
        <v>916</v>
      </c>
      <c r="I9" s="490"/>
    </row>
    <row r="10" spans="1:11" ht="12.75" customHeight="1">
      <c r="A10" s="1235" t="s">
        <v>303</v>
      </c>
      <c r="B10" s="562">
        <f t="shared" ref="B10" si="0">B11</f>
        <v>4674900.0199999996</v>
      </c>
      <c r="C10" s="562">
        <f t="shared" ref="C10:D10" si="1">C11</f>
        <v>4674900.0199999996</v>
      </c>
      <c r="D10" s="562">
        <f t="shared" si="1"/>
        <v>0</v>
      </c>
      <c r="E10" s="561">
        <f>E11</f>
        <v>4677784.3899999997</v>
      </c>
      <c r="F10" s="561">
        <f>F11</f>
        <v>2522950.6399999997</v>
      </c>
      <c r="G10" s="562">
        <f>G11</f>
        <v>4680820.3</v>
      </c>
      <c r="H10" s="562">
        <f>H11</f>
        <v>3381654.62</v>
      </c>
      <c r="I10" s="685"/>
      <c r="K10" s="771"/>
    </row>
    <row r="11" spans="1:11" ht="12.75" customHeight="1">
      <c r="A11" s="1234" t="s">
        <v>304</v>
      </c>
      <c r="B11" s="1194">
        <f>'4 МБ (рабочая)'!K34</f>
        <v>4674900.0199999996</v>
      </c>
      <c r="C11" s="1194">
        <v>4674900.0199999996</v>
      </c>
      <c r="D11" s="1194">
        <f>B11-C11</f>
        <v>0</v>
      </c>
      <c r="E11" s="1194">
        <f>'4 МБ (рабочая)'!L34</f>
        <v>4677784.3899999997</v>
      </c>
      <c r="F11" s="1194">
        <f>4677784.39-2154833.75</f>
        <v>2522950.6399999997</v>
      </c>
      <c r="G11" s="1194">
        <f>'4 МБ (рабочая)'!M34</f>
        <v>4680820.3</v>
      </c>
      <c r="H11" s="1194">
        <f>4680820.3-1299165.68</f>
        <v>3381654.62</v>
      </c>
      <c r="I11" s="685"/>
    </row>
    <row r="12" spans="1:11" ht="12.75" customHeight="1">
      <c r="A12" s="1235" t="s">
        <v>305</v>
      </c>
      <c r="B12" s="562">
        <f>B13</f>
        <v>6978725.056400001</v>
      </c>
      <c r="C12" s="562">
        <f t="shared" ref="C12:D12" si="2">C13</f>
        <v>6978725.0599999996</v>
      </c>
      <c r="D12" s="562">
        <f t="shared" si="2"/>
        <v>-3.5999985411763191E-3</v>
      </c>
      <c r="E12" s="561">
        <f>E13</f>
        <v>12570660.528255999</v>
      </c>
      <c r="F12" s="561">
        <f>F13</f>
        <v>12570660.528255999</v>
      </c>
      <c r="G12" s="562">
        <f>G13</f>
        <v>13393625.199386237</v>
      </c>
      <c r="H12" s="562">
        <f>H13</f>
        <v>13393625.199386237</v>
      </c>
      <c r="I12" s="685"/>
    </row>
    <row r="13" spans="1:11" ht="12.75" customHeight="1">
      <c r="A13" s="493" t="s">
        <v>304</v>
      </c>
      <c r="B13" s="1191">
        <f>'ЗП ОБ. '!K22</f>
        <v>6978725.056400001</v>
      </c>
      <c r="C13" s="1191">
        <v>6978725.0599999996</v>
      </c>
      <c r="D13" s="1194">
        <f>B13-C13</f>
        <v>-3.5999985411763191E-3</v>
      </c>
      <c r="E13" s="1194">
        <f>'ЗП ОБ. '!L22</f>
        <v>12570660.528255999</v>
      </c>
      <c r="F13" s="1194">
        <f>E13</f>
        <v>12570660.528255999</v>
      </c>
      <c r="G13" s="1194">
        <f>'ЗП ОБ. '!M22</f>
        <v>13393625.199386237</v>
      </c>
      <c r="H13" s="1194">
        <f>G13</f>
        <v>13393625.199386237</v>
      </c>
    </row>
    <row r="14" spans="1:11">
      <c r="A14" s="1236" t="s">
        <v>27</v>
      </c>
      <c r="B14" s="562">
        <f>B12+B10</f>
        <v>11653625.076400001</v>
      </c>
      <c r="C14" s="562">
        <f t="shared" ref="C14:D14" si="3">C12+C10</f>
        <v>11653625.079999998</v>
      </c>
      <c r="D14" s="562">
        <f t="shared" si="3"/>
        <v>-3.5999985411763191E-3</v>
      </c>
      <c r="E14" s="562">
        <f t="shared" ref="E14:G14" si="4">E12+E10</f>
        <v>17248444.918256</v>
      </c>
      <c r="F14" s="562">
        <f t="shared" si="4"/>
        <v>15093611.168256</v>
      </c>
      <c r="G14" s="562">
        <f t="shared" si="4"/>
        <v>18074445.499386236</v>
      </c>
      <c r="H14" s="562">
        <f t="shared" ref="H14" si="5">H12+H10</f>
        <v>16775279.819386236</v>
      </c>
      <c r="I14" s="685"/>
    </row>
    <row r="15" spans="1:11">
      <c r="A15" s="1237"/>
      <c r="B15" s="1238"/>
      <c r="C15" s="1238"/>
      <c r="D15" s="1238"/>
      <c r="E15" s="1238"/>
      <c r="F15" s="1238"/>
      <c r="G15" s="1238"/>
      <c r="H15" s="1238"/>
      <c r="I15" s="685"/>
    </row>
    <row r="16" spans="1:11">
      <c r="A16" s="1239"/>
      <c r="B16" s="1240"/>
      <c r="C16" s="1240"/>
      <c r="D16" s="1240"/>
      <c r="E16" s="1241"/>
      <c r="F16" s="1241"/>
      <c r="G16" s="701"/>
      <c r="H16" s="701"/>
      <c r="I16" s="685"/>
    </row>
    <row r="17" spans="1:10" ht="52.5" customHeight="1">
      <c r="A17" s="1105" t="s">
        <v>4</v>
      </c>
      <c r="B17" s="1195" t="s">
        <v>1009</v>
      </c>
      <c r="C17" s="1196" t="s">
        <v>1010</v>
      </c>
      <c r="D17" s="1196" t="s">
        <v>766</v>
      </c>
      <c r="E17" s="1195" t="s">
        <v>810</v>
      </c>
      <c r="F17" s="1195" t="s">
        <v>811</v>
      </c>
      <c r="G17" s="1195" t="s">
        <v>915</v>
      </c>
      <c r="H17" s="1195" t="s">
        <v>916</v>
      </c>
      <c r="I17" s="685"/>
      <c r="J17" s="771"/>
    </row>
    <row r="18" spans="1:10" ht="15" customHeight="1">
      <c r="A18" s="1235" t="s">
        <v>306</v>
      </c>
      <c r="B18" s="562">
        <f t="shared" ref="B18:H18" si="6">SUM(B19:B19)</f>
        <v>1411819.8</v>
      </c>
      <c r="C18" s="562">
        <f t="shared" si="6"/>
        <v>1296419.8</v>
      </c>
      <c r="D18" s="562">
        <f t="shared" si="6"/>
        <v>115400</v>
      </c>
      <c r="E18" s="562">
        <f t="shared" si="6"/>
        <v>1412690.88</v>
      </c>
      <c r="F18" s="562">
        <f t="shared" si="6"/>
        <v>761931.08999999985</v>
      </c>
      <c r="G18" s="562">
        <f t="shared" si="6"/>
        <v>1413607.73</v>
      </c>
      <c r="H18" s="562">
        <f t="shared" si="6"/>
        <v>1021259.7</v>
      </c>
      <c r="I18" s="685"/>
    </row>
    <row r="19" spans="1:10" ht="25.5" customHeight="1">
      <c r="A19" s="1234" t="s">
        <v>307</v>
      </c>
      <c r="B19" s="1194">
        <f>'4 МБ (рабочая)'!K35</f>
        <v>1411819.8</v>
      </c>
      <c r="C19" s="1194">
        <v>1296419.8</v>
      </c>
      <c r="D19" s="1194">
        <f>B19-C19</f>
        <v>115400</v>
      </c>
      <c r="E19" s="1194">
        <f>'4 МБ (рабочая)'!L35</f>
        <v>1412690.88</v>
      </c>
      <c r="F19" s="1194">
        <f>1412690.88-650759.79</f>
        <v>761931.08999999985</v>
      </c>
      <c r="G19" s="1194">
        <f>'4 МБ (рабочая)'!M35</f>
        <v>1413607.73</v>
      </c>
      <c r="H19" s="1194">
        <f>1413607.73-392348.03</f>
        <v>1021259.7</v>
      </c>
    </row>
    <row r="20" spans="1:10" ht="15" customHeight="1">
      <c r="A20" s="1235" t="s">
        <v>308</v>
      </c>
      <c r="B20" s="562">
        <f t="shared" ref="B20" si="7">B21</f>
        <v>2107574.9400000004</v>
      </c>
      <c r="C20" s="562">
        <f t="shared" ref="C20:D20" si="8">C21</f>
        <v>2107574.94</v>
      </c>
      <c r="D20" s="562">
        <f t="shared" si="8"/>
        <v>0</v>
      </c>
      <c r="E20" s="561">
        <f>E21</f>
        <v>3796339.4700000007</v>
      </c>
      <c r="F20" s="561">
        <f>F21</f>
        <v>3796339.4700000007</v>
      </c>
      <c r="G20" s="561">
        <f>G21</f>
        <v>4044874.8</v>
      </c>
      <c r="H20" s="561">
        <f>H21</f>
        <v>4044874.8</v>
      </c>
    </row>
    <row r="21" spans="1:10" ht="27.75" customHeight="1">
      <c r="A21" s="1234" t="s">
        <v>307</v>
      </c>
      <c r="B21" s="1194">
        <f>'ЗП ОБ. '!K23</f>
        <v>2107574.9400000004</v>
      </c>
      <c r="C21" s="1194">
        <v>2107574.94</v>
      </c>
      <c r="D21" s="1194">
        <f>B21-C21</f>
        <v>0</v>
      </c>
      <c r="E21" s="1194">
        <f>'ЗП ОБ. '!L23</f>
        <v>3796339.4700000007</v>
      </c>
      <c r="F21" s="1194">
        <f>E21</f>
        <v>3796339.4700000007</v>
      </c>
      <c r="G21" s="1194">
        <f>'ЗП ОБ. '!M23</f>
        <v>4044874.8</v>
      </c>
      <c r="H21" s="1194">
        <f>G21</f>
        <v>4044874.8</v>
      </c>
    </row>
    <row r="22" spans="1:10">
      <c r="A22" s="1236" t="s">
        <v>27</v>
      </c>
      <c r="B22" s="562">
        <f>B20+B18</f>
        <v>3519394.74</v>
      </c>
      <c r="C22" s="562">
        <f t="shared" ref="C22:H22" si="9">C20+C18</f>
        <v>3403994.74</v>
      </c>
      <c r="D22" s="562">
        <f t="shared" si="9"/>
        <v>115400</v>
      </c>
      <c r="E22" s="562">
        <f t="shared" si="9"/>
        <v>5209030.3500000006</v>
      </c>
      <c r="F22" s="562">
        <f t="shared" si="9"/>
        <v>4558270.5600000005</v>
      </c>
      <c r="G22" s="562">
        <f t="shared" si="9"/>
        <v>5458482.5299999993</v>
      </c>
      <c r="H22" s="562">
        <f t="shared" si="9"/>
        <v>5066134.5</v>
      </c>
    </row>
    <row r="23" spans="1:10" ht="27.75" customHeight="1">
      <c r="A23" s="1242"/>
      <c r="B23" s="1242"/>
      <c r="C23" s="1242"/>
      <c r="D23" s="1242"/>
      <c r="E23" s="1243"/>
      <c r="F23" s="1244"/>
      <c r="G23" s="1244"/>
      <c r="H23" s="1244"/>
    </row>
    <row r="24" spans="1:10" hidden="1">
      <c r="A24" s="1192" t="s">
        <v>264</v>
      </c>
      <c r="B24" s="701"/>
      <c r="C24" s="701"/>
      <c r="D24" s="701"/>
      <c r="E24" s="701"/>
      <c r="F24" s="701"/>
      <c r="G24" s="1245"/>
      <c r="H24" s="1245"/>
    </row>
    <row r="25" spans="1:10" hidden="1">
      <c r="A25" s="1192" t="s">
        <v>813</v>
      </c>
      <c r="B25" s="1245"/>
      <c r="C25" s="1245"/>
      <c r="D25" s="1245"/>
      <c r="E25" s="1245"/>
      <c r="F25" s="1245"/>
      <c r="G25" s="1245"/>
      <c r="H25" s="1245"/>
    </row>
    <row r="26" spans="1:10" hidden="1">
      <c r="A26" s="1192" t="s">
        <v>288</v>
      </c>
      <c r="B26" s="1245"/>
      <c r="C26" s="1245"/>
      <c r="D26" s="1245"/>
      <c r="E26" s="1245"/>
      <c r="F26" s="1245"/>
      <c r="G26" s="1245"/>
      <c r="H26" s="1245"/>
    </row>
    <row r="27" spans="1:10" hidden="1">
      <c r="A27" s="1246"/>
      <c r="B27" s="701"/>
      <c r="C27" s="701"/>
      <c r="D27" s="701"/>
      <c r="E27" s="701"/>
      <c r="F27" s="701"/>
      <c r="G27" s="1245"/>
      <c r="H27" s="1245"/>
    </row>
    <row r="28" spans="1:10" ht="42.75" hidden="1" customHeight="1">
      <c r="A28" s="777" t="s">
        <v>265</v>
      </c>
      <c r="B28" s="1195" t="s">
        <v>708</v>
      </c>
      <c r="C28" s="1196" t="s">
        <v>772</v>
      </c>
      <c r="D28" s="1196" t="s">
        <v>766</v>
      </c>
      <c r="E28" s="1195" t="s">
        <v>743</v>
      </c>
      <c r="F28" s="1195" t="s">
        <v>773</v>
      </c>
      <c r="G28" s="1195" t="s">
        <v>810</v>
      </c>
      <c r="H28" s="1195" t="s">
        <v>811</v>
      </c>
    </row>
    <row r="29" spans="1:10" ht="12.75" hidden="1" customHeight="1">
      <c r="A29" s="1745" t="s">
        <v>339</v>
      </c>
      <c r="B29" s="1745"/>
      <c r="C29" s="1745"/>
      <c r="D29" s="1745"/>
      <c r="E29" s="1745"/>
      <c r="F29" s="1745"/>
      <c r="G29" s="1745"/>
      <c r="H29" s="1745"/>
    </row>
    <row r="30" spans="1:10" hidden="1">
      <c r="A30" s="1247" t="s">
        <v>303</v>
      </c>
      <c r="B30" s="537">
        <f>B31</f>
        <v>0</v>
      </c>
      <c r="C30" s="537">
        <f t="shared" ref="C30:D30" si="10">C31</f>
        <v>0</v>
      </c>
      <c r="D30" s="537">
        <f t="shared" si="10"/>
        <v>0</v>
      </c>
      <c r="E30" s="537">
        <f t="shared" ref="E30:H30" si="11">E31</f>
        <v>0</v>
      </c>
      <c r="F30" s="537">
        <f t="shared" si="11"/>
        <v>0</v>
      </c>
      <c r="G30" s="537">
        <f t="shared" si="11"/>
        <v>0</v>
      </c>
      <c r="H30" s="537">
        <f t="shared" si="11"/>
        <v>0</v>
      </c>
    </row>
    <row r="31" spans="1:10" ht="38.25" hidden="1">
      <c r="A31" s="512" t="s">
        <v>366</v>
      </c>
      <c r="B31" s="538"/>
      <c r="C31" s="538"/>
      <c r="D31" s="538"/>
      <c r="E31" s="538"/>
      <c r="F31" s="538"/>
      <c r="G31" s="538"/>
      <c r="H31" s="538"/>
    </row>
    <row r="32" spans="1:10" hidden="1">
      <c r="A32" s="1235" t="s">
        <v>305</v>
      </c>
      <c r="B32" s="537">
        <f>B33</f>
        <v>0</v>
      </c>
      <c r="C32" s="537">
        <f t="shared" ref="C32:H32" si="12">C33</f>
        <v>0</v>
      </c>
      <c r="D32" s="537">
        <f t="shared" si="12"/>
        <v>0</v>
      </c>
      <c r="E32" s="537">
        <f t="shared" si="12"/>
        <v>0</v>
      </c>
      <c r="F32" s="537">
        <f t="shared" si="12"/>
        <v>0</v>
      </c>
      <c r="G32" s="537">
        <f t="shared" si="12"/>
        <v>0</v>
      </c>
      <c r="H32" s="537">
        <f t="shared" si="12"/>
        <v>0</v>
      </c>
    </row>
    <row r="33" spans="1:8" ht="38.25" hidden="1">
      <c r="A33" s="512" t="s">
        <v>366</v>
      </c>
      <c r="B33" s="538"/>
      <c r="C33" s="538"/>
      <c r="D33" s="538"/>
      <c r="E33" s="538"/>
      <c r="F33" s="538"/>
      <c r="G33" s="538"/>
      <c r="H33" s="538"/>
    </row>
    <row r="34" spans="1:8" hidden="1">
      <c r="A34" s="1226" t="s">
        <v>27</v>
      </c>
      <c r="B34" s="537">
        <f>B30+B32</f>
        <v>0</v>
      </c>
      <c r="C34" s="537">
        <f t="shared" ref="C34:H34" si="13">C30+C32</f>
        <v>0</v>
      </c>
      <c r="D34" s="537">
        <f t="shared" si="13"/>
        <v>0</v>
      </c>
      <c r="E34" s="537">
        <f t="shared" si="13"/>
        <v>0</v>
      </c>
      <c r="F34" s="537">
        <f t="shared" si="13"/>
        <v>0</v>
      </c>
      <c r="G34" s="537">
        <f t="shared" si="13"/>
        <v>0</v>
      </c>
      <c r="H34" s="537">
        <f t="shared" si="13"/>
        <v>0</v>
      </c>
    </row>
    <row r="35" spans="1:8">
      <c r="A35" s="1246"/>
      <c r="B35" s="701"/>
      <c r="C35" s="701"/>
      <c r="D35" s="701"/>
      <c r="E35" s="701"/>
      <c r="F35" s="701"/>
      <c r="G35" s="701"/>
      <c r="H35" s="701"/>
    </row>
    <row r="36" spans="1:8">
      <c r="A36" s="1744" t="s">
        <v>661</v>
      </c>
      <c r="B36" s="1744"/>
      <c r="C36" s="701"/>
      <c r="D36" s="701"/>
      <c r="E36" s="701"/>
      <c r="F36" s="701"/>
      <c r="G36" s="701"/>
      <c r="H36" s="701"/>
    </row>
  </sheetData>
  <mergeCells count="2">
    <mergeCell ref="A36:B36"/>
    <mergeCell ref="A29:H29"/>
  </mergeCells>
  <pageMargins left="0.39370078740157483" right="0" top="0" bottom="0" header="0.31496062992125984" footer="0.31496062992125984"/>
  <pageSetup paperSize="9" scale="7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62">
    <pageSetUpPr fitToPage="1"/>
  </sheetPr>
  <dimension ref="A1:L21"/>
  <sheetViews>
    <sheetView zoomScaleNormal="100" workbookViewId="0">
      <selection activeCell="L12" sqref="L12"/>
    </sheetView>
  </sheetViews>
  <sheetFormatPr defaultRowHeight="12.75"/>
  <cols>
    <col min="1" max="1" width="32.42578125" style="261" customWidth="1"/>
    <col min="2" max="4" width="12.85546875" style="261" customWidth="1"/>
    <col min="5" max="8" width="11.85546875" style="261" customWidth="1"/>
    <col min="9" max="16384" width="9.140625" style="261"/>
  </cols>
  <sheetData>
    <row r="1" spans="1:12" ht="13.5" customHeight="1">
      <c r="A1" s="513" t="s">
        <v>266</v>
      </c>
      <c r="B1" s="378"/>
      <c r="C1" s="761"/>
      <c r="D1" s="761"/>
      <c r="E1" s="267"/>
      <c r="F1" s="775"/>
    </row>
    <row r="2" spans="1:12">
      <c r="A2" s="828" t="s">
        <v>1013</v>
      </c>
      <c r="B2" s="378"/>
      <c r="C2" s="761"/>
      <c r="D2" s="761"/>
      <c r="E2" s="267"/>
      <c r="F2" s="775"/>
    </row>
    <row r="3" spans="1:12">
      <c r="A3" s="513" t="s">
        <v>288</v>
      </c>
      <c r="B3" s="378"/>
      <c r="C3" s="761"/>
      <c r="D3" s="761"/>
      <c r="E3" s="267"/>
      <c r="F3" s="775"/>
    </row>
    <row r="4" spans="1:12">
      <c r="A4" s="267"/>
      <c r="B4" s="378"/>
      <c r="C4" s="761"/>
      <c r="D4" s="761"/>
      <c r="E4" s="267"/>
      <c r="F4" s="775"/>
    </row>
    <row r="5" spans="1:12">
      <c r="A5" s="267"/>
      <c r="B5" s="378"/>
      <c r="C5" s="761"/>
      <c r="D5" s="761"/>
      <c r="E5" s="267"/>
      <c r="F5" s="775"/>
    </row>
    <row r="6" spans="1:12" ht="56.25" customHeight="1">
      <c r="A6" s="492" t="s">
        <v>4</v>
      </c>
      <c r="B6" s="1195" t="s">
        <v>810</v>
      </c>
      <c r="C6" s="1196" t="s">
        <v>811</v>
      </c>
      <c r="D6" s="523" t="s">
        <v>766</v>
      </c>
      <c r="E6" s="1195" t="s">
        <v>915</v>
      </c>
      <c r="F6" s="1195" t="s">
        <v>916</v>
      </c>
      <c r="G6" s="1195" t="s">
        <v>991</v>
      </c>
      <c r="H6" s="1195" t="s">
        <v>992</v>
      </c>
      <c r="I6" s="268"/>
    </row>
    <row r="7" spans="1:12" ht="25.5" customHeight="1">
      <c r="A7" s="271" t="s">
        <v>267</v>
      </c>
      <c r="B7" s="272">
        <f>B8+B9</f>
        <v>44800</v>
      </c>
      <c r="C7" s="272">
        <f t="shared" ref="C7:D7" si="0">C8+C9</f>
        <v>22400</v>
      </c>
      <c r="D7" s="272">
        <f t="shared" si="0"/>
        <v>22400</v>
      </c>
      <c r="E7" s="272">
        <f t="shared" ref="E7:G7" si="1">E8+E9</f>
        <v>44800</v>
      </c>
      <c r="F7" s="272">
        <f t="shared" si="1"/>
        <v>22400</v>
      </c>
      <c r="G7" s="272">
        <f t="shared" si="1"/>
        <v>44800</v>
      </c>
      <c r="H7" s="272">
        <f t="shared" ref="H7" si="2">H8+H9</f>
        <v>22400</v>
      </c>
      <c r="I7" s="268"/>
    </row>
    <row r="8" spans="1:12">
      <c r="A8" s="273" t="s">
        <v>301</v>
      </c>
      <c r="B8" s="274">
        <v>8800</v>
      </c>
      <c r="C8" s="274">
        <f>B8/2</f>
        <v>4400</v>
      </c>
      <c r="D8" s="274">
        <f>B8-C8</f>
        <v>4400</v>
      </c>
      <c r="E8" s="274">
        <f>B8</f>
        <v>8800</v>
      </c>
      <c r="F8" s="274">
        <f>E8/2</f>
        <v>4400</v>
      </c>
      <c r="G8" s="274">
        <f>E8</f>
        <v>8800</v>
      </c>
      <c r="H8" s="274">
        <f>G8/2</f>
        <v>4400</v>
      </c>
      <c r="I8" s="268"/>
    </row>
    <row r="9" spans="1:12">
      <c r="A9" s="273" t="s">
        <v>658</v>
      </c>
      <c r="B9" s="274">
        <f>3000*12</f>
        <v>36000</v>
      </c>
      <c r="C9" s="274">
        <f>3000*6</f>
        <v>18000</v>
      </c>
      <c r="D9" s="274">
        <f>B9-C9</f>
        <v>18000</v>
      </c>
      <c r="E9" s="274">
        <f>B9</f>
        <v>36000</v>
      </c>
      <c r="F9" s="274">
        <f>E9/2</f>
        <v>18000</v>
      </c>
      <c r="G9" s="274">
        <f>E9</f>
        <v>36000</v>
      </c>
      <c r="H9" s="274">
        <f>G9/2</f>
        <v>18000</v>
      </c>
      <c r="I9" s="268"/>
    </row>
    <row r="10" spans="1:12" ht="18" hidden="1" customHeight="1">
      <c r="A10" s="763" t="s">
        <v>956</v>
      </c>
      <c r="B10" s="829">
        <f t="shared" ref="B10:H10" si="3">SUM(B11:B11)</f>
        <v>0</v>
      </c>
      <c r="C10" s="829">
        <f t="shared" si="3"/>
        <v>0</v>
      </c>
      <c r="D10" s="829">
        <f t="shared" si="3"/>
        <v>0</v>
      </c>
      <c r="E10" s="829">
        <f t="shared" si="3"/>
        <v>0</v>
      </c>
      <c r="F10" s="829">
        <f t="shared" si="3"/>
        <v>0</v>
      </c>
      <c r="G10" s="829">
        <f t="shared" si="3"/>
        <v>0</v>
      </c>
      <c r="H10" s="829">
        <f t="shared" si="3"/>
        <v>0</v>
      </c>
      <c r="I10" s="268"/>
    </row>
    <row r="11" spans="1:12" ht="25.5" hidden="1">
      <c r="A11" s="830" t="s">
        <v>814</v>
      </c>
      <c r="B11" s="700">
        <v>0</v>
      </c>
      <c r="C11" s="700">
        <v>0</v>
      </c>
      <c r="D11" s="700">
        <f>B11-C11</f>
        <v>0</v>
      </c>
      <c r="E11" s="700">
        <v>0</v>
      </c>
      <c r="F11" s="700">
        <v>0</v>
      </c>
      <c r="G11" s="700">
        <v>0</v>
      </c>
      <c r="H11" s="700">
        <v>0</v>
      </c>
      <c r="I11" s="268"/>
    </row>
    <row r="12" spans="1:12" s="270" customFormat="1">
      <c r="A12" s="269" t="s">
        <v>27</v>
      </c>
      <c r="B12" s="275">
        <f>B7+B10</f>
        <v>44800</v>
      </c>
      <c r="C12" s="275">
        <f t="shared" ref="C12:H12" si="4">C7+C10</f>
        <v>22400</v>
      </c>
      <c r="D12" s="275">
        <f t="shared" si="4"/>
        <v>22400</v>
      </c>
      <c r="E12" s="275">
        <f t="shared" si="4"/>
        <v>44800</v>
      </c>
      <c r="F12" s="275">
        <f t="shared" si="4"/>
        <v>22400</v>
      </c>
      <c r="G12" s="275">
        <f t="shared" si="4"/>
        <v>44800</v>
      </c>
      <c r="H12" s="275">
        <f t="shared" si="4"/>
        <v>22400</v>
      </c>
      <c r="I12" s="592"/>
    </row>
    <row r="13" spans="1:12" ht="10.5" customHeight="1">
      <c r="I13" s="268"/>
    </row>
    <row r="14" spans="1:12" s="312" customFormat="1">
      <c r="A14" s="323"/>
      <c r="B14" s="324"/>
      <c r="C14" s="324"/>
      <c r="D14" s="324"/>
      <c r="E14" s="324"/>
      <c r="F14" s="324"/>
      <c r="G14" s="324"/>
      <c r="H14" s="324"/>
      <c r="I14" s="870"/>
      <c r="J14" s="521"/>
      <c r="K14" s="521"/>
      <c r="L14" s="521"/>
    </row>
    <row r="15" spans="1:12" s="276" customFormat="1" ht="14.25" customHeight="1">
      <c r="A15" s="1744" t="s">
        <v>661</v>
      </c>
      <c r="B15" s="1744"/>
      <c r="C15" s="170"/>
      <c r="D15" s="170"/>
      <c r="E15" s="170"/>
      <c r="F15" s="170"/>
    </row>
    <row r="16" spans="1:12">
      <c r="A16" s="1744"/>
      <c r="B16" s="1744"/>
    </row>
    <row r="18" spans="3:5">
      <c r="C18" s="268"/>
      <c r="D18" s="268">
        <f>D7</f>
        <v>22400</v>
      </c>
    </row>
    <row r="19" spans="3:5">
      <c r="D19" s="268"/>
      <c r="E19" s="268"/>
    </row>
    <row r="20" spans="3:5">
      <c r="D20" s="268"/>
    </row>
    <row r="21" spans="3:5">
      <c r="D21" s="268"/>
    </row>
  </sheetData>
  <mergeCells count="2">
    <mergeCell ref="A15:B15"/>
    <mergeCell ref="A16:B16"/>
  </mergeCells>
  <pageMargins left="0.78740157480314965" right="0" top="0.39370078740157483" bottom="0.39370078740157483" header="0.31496062992125984" footer="0.31496062992125984"/>
  <pageSetup paperSize="9" scale="6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63"/>
  <dimension ref="A1:O27"/>
  <sheetViews>
    <sheetView zoomScaleNormal="100" workbookViewId="0">
      <selection activeCell="R9" sqref="R9"/>
    </sheetView>
  </sheetViews>
  <sheetFormatPr defaultRowHeight="12.75"/>
  <cols>
    <col min="1" max="1" width="38.85546875" style="1248" customWidth="1"/>
    <col min="2" max="4" width="12.28515625" style="1248" customWidth="1"/>
    <col min="5" max="6" width="13.5703125" style="1248" customWidth="1"/>
    <col min="7" max="8" width="15.28515625" style="1248" customWidth="1"/>
    <col min="9" max="9" width="11" style="1248" hidden="1" customWidth="1"/>
    <col min="10" max="10" width="12.7109375" style="1248" hidden="1" customWidth="1"/>
    <col min="11" max="11" width="11.42578125" style="1248" hidden="1" customWidth="1"/>
    <col min="12" max="12" width="11.140625" style="1248" hidden="1" customWidth="1"/>
    <col min="13" max="13" width="10.85546875" style="1248" customWidth="1"/>
    <col min="14" max="16384" width="9.140625" style="1248"/>
  </cols>
  <sheetData>
    <row r="1" spans="1:15">
      <c r="A1" s="487" t="s">
        <v>266</v>
      </c>
      <c r="B1" s="487"/>
      <c r="C1" s="487"/>
      <c r="D1" s="487"/>
      <c r="E1" s="487"/>
      <c r="F1" s="487"/>
      <c r="G1" s="487"/>
      <c r="H1" s="487"/>
      <c r="I1" s="487"/>
    </row>
    <row r="2" spans="1:15">
      <c r="A2" s="1249" t="s">
        <v>990</v>
      </c>
      <c r="B2" s="1249"/>
      <c r="C2" s="1249"/>
      <c r="D2" s="1249"/>
      <c r="E2" s="1249"/>
      <c r="F2" s="1249"/>
      <c r="G2" s="1249"/>
      <c r="H2" s="1249"/>
      <c r="I2" s="1250"/>
      <c r="J2" s="1250"/>
    </row>
    <row r="3" spans="1:15">
      <c r="A3" s="1249" t="s">
        <v>289</v>
      </c>
      <c r="B3" s="1249"/>
      <c r="C3" s="1249"/>
      <c r="D3" s="1249"/>
      <c r="E3" s="1249"/>
      <c r="F3" s="1249"/>
      <c r="G3" s="1249"/>
      <c r="H3" s="1249"/>
      <c r="I3" s="1250"/>
      <c r="J3" s="1250"/>
    </row>
    <row r="4" spans="1:15">
      <c r="A4" s="1251"/>
      <c r="B4" s="1251"/>
      <c r="C4" s="1251"/>
      <c r="D4" s="1251"/>
      <c r="E4" s="1251"/>
      <c r="F4" s="1251"/>
      <c r="G4" s="1251"/>
      <c r="H4" s="1251"/>
      <c r="I4" s="1252"/>
      <c r="J4" s="1252"/>
    </row>
    <row r="5" spans="1:15" ht="48.75" customHeight="1">
      <c r="A5" s="779" t="s">
        <v>767</v>
      </c>
      <c r="B5" s="1195" t="s">
        <v>810</v>
      </c>
      <c r="C5" s="1196" t="s">
        <v>811</v>
      </c>
      <c r="D5" s="1196" t="s">
        <v>766</v>
      </c>
      <c r="E5" s="1195" t="s">
        <v>915</v>
      </c>
      <c r="F5" s="1195" t="s">
        <v>916</v>
      </c>
      <c r="G5" s="1195" t="s">
        <v>991</v>
      </c>
      <c r="H5" s="1195" t="s">
        <v>992</v>
      </c>
      <c r="I5" s="1251"/>
      <c r="J5" s="1253"/>
      <c r="K5" s="1254"/>
      <c r="L5" s="1255"/>
    </row>
    <row r="6" spans="1:15" ht="21" customHeight="1">
      <c r="A6" s="1256" t="s">
        <v>663</v>
      </c>
      <c r="B6" s="1257">
        <f>B11+B7</f>
        <v>1318132.76</v>
      </c>
      <c r="C6" s="1257">
        <f t="shared" ref="C6:D6" si="0">C11+C7</f>
        <v>585787.02</v>
      </c>
      <c r="D6" s="1257">
        <f t="shared" si="0"/>
        <v>732345.73999999987</v>
      </c>
      <c r="E6" s="1257">
        <f t="shared" ref="E6:G6" si="1">E11+E7</f>
        <v>1434780.11</v>
      </c>
      <c r="F6" s="1257">
        <f t="shared" ref="F6" si="2">F11+F7</f>
        <v>1434780.11</v>
      </c>
      <c r="G6" s="1257">
        <f t="shared" si="1"/>
        <v>1536247.5199999998</v>
      </c>
      <c r="H6" s="1257">
        <f t="shared" ref="H6" si="3">H11+H7</f>
        <v>1536247.5199999998</v>
      </c>
      <c r="I6" s="1253"/>
      <c r="J6" s="1253"/>
      <c r="K6" s="1253"/>
      <c r="L6" s="1258"/>
      <c r="M6" s="1259"/>
      <c r="N6" s="1255"/>
      <c r="O6" s="1255"/>
    </row>
    <row r="7" spans="1:15" ht="18.75" customHeight="1">
      <c r="A7" s="1260" t="s">
        <v>660</v>
      </c>
      <c r="B7" s="1261">
        <f>SUM(B8:B10)</f>
        <v>1259422.3999999999</v>
      </c>
      <c r="C7" s="1261">
        <f t="shared" ref="C7:H7" si="4">SUM(C8:C10)</f>
        <v>570145.24</v>
      </c>
      <c r="D7" s="1261">
        <f t="shared" si="4"/>
        <v>689277.15999999992</v>
      </c>
      <c r="E7" s="1261">
        <f t="shared" si="4"/>
        <v>1370922.08</v>
      </c>
      <c r="F7" s="1261">
        <f t="shared" si="4"/>
        <v>1370922.08</v>
      </c>
      <c r="G7" s="1261">
        <f t="shared" si="4"/>
        <v>1468033.0599999998</v>
      </c>
      <c r="H7" s="1261">
        <f t="shared" si="4"/>
        <v>1468033.0599999998</v>
      </c>
      <c r="I7" s="1253"/>
      <c r="J7" s="1262">
        <v>2026</v>
      </c>
      <c r="K7" s="1263">
        <v>2027</v>
      </c>
      <c r="L7" s="1264">
        <v>2028</v>
      </c>
      <c r="M7" s="1255"/>
    </row>
    <row r="8" spans="1:15" ht="18" customHeight="1">
      <c r="A8" s="1265" t="s">
        <v>281</v>
      </c>
      <c r="B8" s="781">
        <f>J8</f>
        <v>618356.56999999995</v>
      </c>
      <c r="C8" s="781">
        <v>355419.36</v>
      </c>
      <c r="D8" s="781">
        <f>B8-C8</f>
        <v>262937.20999999996</v>
      </c>
      <c r="E8" s="781">
        <f>K8</f>
        <v>673593.87000000011</v>
      </c>
      <c r="F8" s="781">
        <f>E8</f>
        <v>673593.87000000011</v>
      </c>
      <c r="G8" s="1194">
        <f>L8</f>
        <v>723066.88</v>
      </c>
      <c r="H8" s="1194">
        <f>G8</f>
        <v>723066.88</v>
      </c>
      <c r="I8" s="1266">
        <f>J8*J26</f>
        <v>276402.87996787211</v>
      </c>
      <c r="J8" s="1266">
        <f>'223 (план 26-28)'!N74</f>
        <v>618356.56999999995</v>
      </c>
      <c r="K8" s="1266">
        <f>'223 (план 26-28)'!N75</f>
        <v>673593.87000000011</v>
      </c>
      <c r="L8" s="1267">
        <f>'223 (план 26-28)'!N76</f>
        <v>723066.88</v>
      </c>
      <c r="M8" s="1255"/>
      <c r="N8" s="1255"/>
      <c r="O8" s="1268"/>
    </row>
    <row r="9" spans="1:15" ht="18" customHeight="1">
      <c r="A9" s="1269" t="s">
        <v>282</v>
      </c>
      <c r="B9" s="781">
        <f>J9</f>
        <v>481664.57</v>
      </c>
      <c r="C9" s="781">
        <f>144566.05-1588.09</f>
        <v>142977.96</v>
      </c>
      <c r="D9" s="781">
        <f>B9-C9</f>
        <v>338686.61</v>
      </c>
      <c r="E9" s="781">
        <f>K9</f>
        <v>523784.59</v>
      </c>
      <c r="F9" s="781">
        <f t="shared" ref="F9:F10" si="5">E9</f>
        <v>523784.59</v>
      </c>
      <c r="G9" s="1194">
        <f>L9</f>
        <v>559390.25</v>
      </c>
      <c r="H9" s="1194">
        <f>G9</f>
        <v>559390.25</v>
      </c>
      <c r="I9" s="1266">
        <f>J9*J26</f>
        <v>215302.11011825546</v>
      </c>
      <c r="J9" s="1266">
        <f>'223 (план 26-28)'!N26</f>
        <v>481664.57</v>
      </c>
      <c r="K9" s="1266">
        <f>'223 (план 26-28)'!N31</f>
        <v>523784.59</v>
      </c>
      <c r="L9" s="1267">
        <f>'223 (план 26-28)'!N36</f>
        <v>559390.25</v>
      </c>
      <c r="M9" s="1255"/>
      <c r="N9" s="1255"/>
      <c r="O9" s="1255"/>
    </row>
    <row r="10" spans="1:15" ht="17.25" customHeight="1">
      <c r="A10" s="1270" t="s">
        <v>283</v>
      </c>
      <c r="B10" s="781">
        <f>J10</f>
        <v>159401.26</v>
      </c>
      <c r="C10" s="781">
        <v>71747.92</v>
      </c>
      <c r="D10" s="781">
        <f>B10-C10</f>
        <v>87653.340000000011</v>
      </c>
      <c r="E10" s="781">
        <f>K10</f>
        <v>173543.62</v>
      </c>
      <c r="F10" s="781">
        <f t="shared" si="5"/>
        <v>173543.62</v>
      </c>
      <c r="G10" s="781">
        <f>L10</f>
        <v>185575.93</v>
      </c>
      <c r="H10" s="781">
        <f>G10</f>
        <v>185575.93</v>
      </c>
      <c r="I10" s="1266">
        <f>J10*J26</f>
        <v>71251.717006107952</v>
      </c>
      <c r="J10" s="1266">
        <f>'223 (план 26-28)'!N121</f>
        <v>159401.26</v>
      </c>
      <c r="K10" s="1266">
        <f>'223 (план 26-28)'!N122</f>
        <v>173543.62</v>
      </c>
      <c r="L10" s="1267">
        <f>'223 (план 26-28)'!N123</f>
        <v>185575.93</v>
      </c>
      <c r="M10" s="1255"/>
      <c r="N10" s="1255"/>
      <c r="O10" s="1255"/>
    </row>
    <row r="11" spans="1:15" ht="21.75" customHeight="1">
      <c r="A11" s="1260" t="s">
        <v>659</v>
      </c>
      <c r="B11" s="1271">
        <f>B12</f>
        <v>58710.359999999993</v>
      </c>
      <c r="C11" s="1271">
        <f t="shared" ref="C11:H11" si="6">C12</f>
        <v>15641.78</v>
      </c>
      <c r="D11" s="1271">
        <f t="shared" si="6"/>
        <v>43068.579999999994</v>
      </c>
      <c r="E11" s="1271">
        <f t="shared" si="6"/>
        <v>63858.030000000013</v>
      </c>
      <c r="F11" s="1271">
        <f t="shared" si="6"/>
        <v>63858.030000000013</v>
      </c>
      <c r="G11" s="1271">
        <f t="shared" si="6"/>
        <v>68214.459999999992</v>
      </c>
      <c r="H11" s="1271">
        <f t="shared" si="6"/>
        <v>68214.459999999992</v>
      </c>
      <c r="I11" s="1266"/>
      <c r="J11" s="1272"/>
      <c r="K11" s="1272"/>
      <c r="L11" s="1259"/>
      <c r="M11" s="1259"/>
      <c r="N11" s="1255"/>
      <c r="O11" s="1255"/>
    </row>
    <row r="12" spans="1:15" ht="27.75" customHeight="1">
      <c r="A12" s="1273" t="s">
        <v>342</v>
      </c>
      <c r="B12" s="781">
        <f>J12</f>
        <v>58710.359999999993</v>
      </c>
      <c r="C12" s="781">
        <v>15641.78</v>
      </c>
      <c r="D12" s="781">
        <f>B12-C12</f>
        <v>43068.579999999994</v>
      </c>
      <c r="E12" s="781">
        <f>K12</f>
        <v>63858.030000000013</v>
      </c>
      <c r="F12" s="781">
        <f>E12</f>
        <v>63858.030000000013</v>
      </c>
      <c r="G12" s="1274">
        <f>L12</f>
        <v>68214.459999999992</v>
      </c>
      <c r="H12" s="1274">
        <f>G12</f>
        <v>68214.459999999992</v>
      </c>
      <c r="I12" s="1266">
        <f>J12*J26</f>
        <v>26243.292907764462</v>
      </c>
      <c r="J12" s="1266">
        <f>'ТКО 2026-2028'!G19</f>
        <v>58710.359999999993</v>
      </c>
      <c r="K12" s="1266">
        <f>'ТКО 2026-2028'!H19</f>
        <v>63858.030000000013</v>
      </c>
      <c r="L12" s="1267">
        <f>'ТКО 2026-2028'!I19</f>
        <v>68214.459999999992</v>
      </c>
      <c r="M12" s="1255"/>
    </row>
    <row r="13" spans="1:15" ht="23.25" hidden="1" customHeight="1">
      <c r="A13" s="1275" t="s">
        <v>891</v>
      </c>
      <c r="B13" s="1276">
        <f t="shared" ref="B13:H13" si="7">B14+B18</f>
        <v>0</v>
      </c>
      <c r="C13" s="1276">
        <f t="shared" si="7"/>
        <v>0</v>
      </c>
      <c r="D13" s="1276">
        <f t="shared" si="7"/>
        <v>0</v>
      </c>
      <c r="E13" s="1276">
        <f t="shared" si="7"/>
        <v>0</v>
      </c>
      <c r="F13" s="1276">
        <f t="shared" si="7"/>
        <v>0</v>
      </c>
      <c r="G13" s="1276">
        <f t="shared" si="7"/>
        <v>0</v>
      </c>
      <c r="H13" s="1276">
        <f t="shared" si="7"/>
        <v>0</v>
      </c>
      <c r="I13" s="1266"/>
      <c r="J13" s="1266"/>
      <c r="K13" s="1266"/>
      <c r="L13" s="1267"/>
      <c r="M13" s="1255"/>
      <c r="N13" s="1255"/>
      <c r="O13" s="1255"/>
    </row>
    <row r="14" spans="1:15" ht="23.25" hidden="1" customHeight="1">
      <c r="A14" s="1277" t="s">
        <v>660</v>
      </c>
      <c r="B14" s="1261">
        <f>SUM(B15:B17)</f>
        <v>0</v>
      </c>
      <c r="C14" s="1261">
        <f>SUM(C15:C17)</f>
        <v>0</v>
      </c>
      <c r="D14" s="1261">
        <f>SUM(D16:D17)</f>
        <v>0</v>
      </c>
      <c r="E14" s="1261">
        <f>SUM(E16:E17)</f>
        <v>0</v>
      </c>
      <c r="F14" s="1261">
        <f>SUM(F16:F17)</f>
        <v>0</v>
      </c>
      <c r="G14" s="1261">
        <f>SUM(G16:G17)</f>
        <v>0</v>
      </c>
      <c r="H14" s="1261">
        <f>SUM(H16:H17)</f>
        <v>0</v>
      </c>
      <c r="I14" s="1266"/>
      <c r="J14" s="1266"/>
      <c r="K14" s="1266"/>
      <c r="L14" s="1267"/>
      <c r="M14" s="1255"/>
      <c r="N14" s="1255"/>
      <c r="O14" s="1255"/>
    </row>
    <row r="15" spans="1:15" ht="30" hidden="1" customHeight="1">
      <c r="A15" s="1265" t="s">
        <v>281</v>
      </c>
      <c r="B15" s="781"/>
      <c r="C15" s="781"/>
      <c r="D15" s="781">
        <f>B15-C15</f>
        <v>0</v>
      </c>
      <c r="E15" s="781">
        <v>0</v>
      </c>
      <c r="F15" s="781">
        <v>0</v>
      </c>
      <c r="G15" s="781">
        <v>0</v>
      </c>
      <c r="H15" s="781">
        <v>0</v>
      </c>
      <c r="I15" s="1266"/>
      <c r="J15" s="1266" t="e">
        <f>'211,213,266'!#REF!</f>
        <v>#REF!</v>
      </c>
      <c r="K15" s="1266"/>
      <c r="L15" s="1267"/>
      <c r="M15" s="1255"/>
      <c r="N15" s="1255"/>
      <c r="O15" s="1255"/>
    </row>
    <row r="16" spans="1:15" ht="30" hidden="1" customHeight="1">
      <c r="A16" s="1278" t="s">
        <v>815</v>
      </c>
      <c r="B16" s="1279"/>
      <c r="C16" s="1279"/>
      <c r="D16" s="1279">
        <f>B16-C16</f>
        <v>0</v>
      </c>
      <c r="E16" s="1279">
        <v>0</v>
      </c>
      <c r="F16" s="1279">
        <v>0</v>
      </c>
      <c r="G16" s="1279">
        <v>0</v>
      </c>
      <c r="H16" s="1279">
        <v>0</v>
      </c>
      <c r="I16" s="1266"/>
      <c r="J16" s="1266"/>
      <c r="K16" s="1266"/>
      <c r="L16" s="1267"/>
      <c r="M16" s="1255"/>
      <c r="N16" s="1255"/>
      <c r="O16" s="1255"/>
    </row>
    <row r="17" spans="1:15" ht="28.5" hidden="1" customHeight="1">
      <c r="A17" s="1278" t="s">
        <v>816</v>
      </c>
      <c r="B17" s="1279"/>
      <c r="C17" s="1279"/>
      <c r="D17" s="1279">
        <f>B17-C17</f>
        <v>0</v>
      </c>
      <c r="E17" s="1279">
        <v>0</v>
      </c>
      <c r="F17" s="1279">
        <v>0</v>
      </c>
      <c r="G17" s="1279">
        <v>0</v>
      </c>
      <c r="H17" s="1279">
        <v>0</v>
      </c>
      <c r="I17" s="1266"/>
      <c r="J17" s="1266"/>
      <c r="K17" s="1266"/>
      <c r="L17" s="1267"/>
      <c r="M17" s="1255"/>
      <c r="N17" s="1255"/>
      <c r="O17" s="1255"/>
    </row>
    <row r="18" spans="1:15" ht="23.25" hidden="1" customHeight="1">
      <c r="A18" s="1277" t="s">
        <v>659</v>
      </c>
      <c r="B18" s="1261">
        <f>SUM(B19:B20)</f>
        <v>0</v>
      </c>
      <c r="C18" s="1261">
        <f t="shared" ref="C18:F18" si="8">SUM(C19:C20)</f>
        <v>0</v>
      </c>
      <c r="D18" s="1261">
        <f t="shared" si="8"/>
        <v>0</v>
      </c>
      <c r="E18" s="1261">
        <f t="shared" si="8"/>
        <v>0</v>
      </c>
      <c r="F18" s="1261">
        <f t="shared" si="8"/>
        <v>0</v>
      </c>
      <c r="G18" s="1261">
        <f t="shared" ref="G18:H18" si="9">SUM(G19:G20)</f>
        <v>0</v>
      </c>
      <c r="H18" s="1261">
        <f t="shared" si="9"/>
        <v>0</v>
      </c>
      <c r="I18" s="1267"/>
      <c r="J18" s="1267"/>
      <c r="K18" s="1267"/>
      <c r="L18" s="1267"/>
      <c r="M18" s="1255"/>
      <c r="N18" s="1255"/>
      <c r="O18" s="1255"/>
    </row>
    <row r="19" spans="1:15" ht="30.75" hidden="1" customHeight="1">
      <c r="A19" s="1278" t="s">
        <v>817</v>
      </c>
      <c r="B19" s="1279"/>
      <c r="C19" s="1279"/>
      <c r="D19" s="1279">
        <f>B19-C19</f>
        <v>0</v>
      </c>
      <c r="E19" s="1279">
        <v>0</v>
      </c>
      <c r="F19" s="1279">
        <v>0</v>
      </c>
      <c r="G19" s="1279">
        <v>0</v>
      </c>
      <c r="H19" s="1279">
        <v>0</v>
      </c>
      <c r="I19" s="1267"/>
      <c r="J19" s="1267"/>
      <c r="K19" s="1267"/>
      <c r="L19" s="1267"/>
      <c r="M19" s="1255"/>
      <c r="N19" s="1255"/>
      <c r="O19" s="1255"/>
    </row>
    <row r="20" spans="1:15" ht="42" hidden="1" customHeight="1">
      <c r="A20" s="1278" t="s">
        <v>818</v>
      </c>
      <c r="B20" s="1279"/>
      <c r="C20" s="1279"/>
      <c r="D20" s="1279">
        <f>B20-C20</f>
        <v>0</v>
      </c>
      <c r="E20" s="1279">
        <v>0</v>
      </c>
      <c r="F20" s="1279">
        <v>0</v>
      </c>
      <c r="G20" s="1279">
        <v>0</v>
      </c>
      <c r="H20" s="1279">
        <v>0</v>
      </c>
      <c r="I20" s="1267"/>
      <c r="J20" s="1267"/>
      <c r="K20" s="1267"/>
      <c r="L20" s="1267"/>
      <c r="M20" s="1255"/>
      <c r="N20" s="1255"/>
      <c r="O20" s="1255"/>
    </row>
    <row r="21" spans="1:15">
      <c r="A21" s="1280" t="s">
        <v>27</v>
      </c>
      <c r="B21" s="561">
        <f>B6</f>
        <v>1318132.76</v>
      </c>
      <c r="C21" s="561">
        <f t="shared" ref="C21:H21" si="10">C6</f>
        <v>585787.02</v>
      </c>
      <c r="D21" s="561">
        <f t="shared" si="10"/>
        <v>732345.73999999987</v>
      </c>
      <c r="E21" s="561">
        <f t="shared" si="10"/>
        <v>1434780.11</v>
      </c>
      <c r="F21" s="561">
        <f t="shared" si="10"/>
        <v>1434780.11</v>
      </c>
      <c r="G21" s="561">
        <f t="shared" si="10"/>
        <v>1536247.5199999998</v>
      </c>
      <c r="H21" s="561">
        <f t="shared" si="10"/>
        <v>1536247.5199999998</v>
      </c>
      <c r="I21" s="1252"/>
      <c r="J21" s="1253">
        <f>SUM(J8:J12)</f>
        <v>1318132.76</v>
      </c>
      <c r="K21" s="1281">
        <f>SUM(K8:K12)</f>
        <v>1434780.11</v>
      </c>
      <c r="L21" s="1282">
        <f>SUM(L8:L12)</f>
        <v>1536247.5199999998</v>
      </c>
    </row>
    <row r="22" spans="1:15">
      <c r="A22" s="1251"/>
      <c r="B22" s="1251"/>
      <c r="C22" s="1251"/>
      <c r="D22" s="1251"/>
      <c r="E22" s="1251"/>
      <c r="F22" s="1251"/>
      <c r="G22" s="1251"/>
      <c r="H22" s="1251"/>
      <c r="I22" s="1252"/>
      <c r="J22" s="1254">
        <f>'223 (план 26-28)'!N125+'ТКО 2026-2028'!G19</f>
        <v>1318132.76</v>
      </c>
      <c r="K22" s="1254">
        <f>'223 (план 26-28)'!N126+'ТКО 2026-2028'!H19</f>
        <v>1434780.11</v>
      </c>
      <c r="L22" s="1254">
        <f>'223 (план 26-28)'!N127+'ТКО 2026-2028'!I19</f>
        <v>1536247.52</v>
      </c>
    </row>
    <row r="23" spans="1:15" ht="25.5" customHeight="1">
      <c r="A23" s="1687" t="s">
        <v>661</v>
      </c>
      <c r="B23" s="1687"/>
      <c r="H23" s="1284"/>
      <c r="I23" s="1285"/>
      <c r="J23" s="1254">
        <f>B21</f>
        <v>1318132.76</v>
      </c>
      <c r="K23" s="1266">
        <f>E21</f>
        <v>1434780.11</v>
      </c>
      <c r="L23" s="1267">
        <f>G21</f>
        <v>1536247.5199999998</v>
      </c>
    </row>
    <row r="24" spans="1:15">
      <c r="A24" s="486"/>
      <c r="C24" s="1283"/>
      <c r="D24" s="1283"/>
      <c r="E24" s="1283"/>
      <c r="F24" s="1283"/>
      <c r="G24" s="1283"/>
      <c r="H24" s="1255"/>
      <c r="J24" s="1266">
        <f>J21-J23</f>
        <v>0</v>
      </c>
      <c r="K24" s="1266">
        <f>F21-K21</f>
        <v>0</v>
      </c>
      <c r="L24" s="1266">
        <f>H21-L21</f>
        <v>0</v>
      </c>
    </row>
    <row r="25" spans="1:15" ht="14.25" customHeight="1">
      <c r="B25" s="1255"/>
      <c r="C25" s="1286"/>
      <c r="D25" s="1227"/>
      <c r="E25" s="1284"/>
      <c r="F25" s="1284"/>
      <c r="G25" s="1284"/>
      <c r="H25" s="1287"/>
      <c r="I25" s="1255"/>
      <c r="J25" s="1266"/>
      <c r="K25" s="1272"/>
      <c r="L25" s="1259"/>
    </row>
    <row r="26" spans="1:15">
      <c r="J26" s="1266">
        <f>589200/J21</f>
        <v>0.44699594599257209</v>
      </c>
      <c r="K26" s="1266"/>
      <c r="L26" s="1267"/>
    </row>
    <row r="27" spans="1:15">
      <c r="D27" s="1255"/>
    </row>
  </sheetData>
  <mergeCells count="1">
    <mergeCell ref="A23:B23"/>
  </mergeCells>
  <pageMargins left="0.78740157480314965" right="0.39370078740157483" top="0.39370078740157483" bottom="0.39370078740157483" header="0.31496062992125984" footer="0.31496062992125984"/>
  <pageSetup paperSize="9" scale="6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16">
    <pageSetUpPr fitToPage="1"/>
  </sheetPr>
  <dimension ref="A1:K25"/>
  <sheetViews>
    <sheetView zoomScaleNormal="100" workbookViewId="0">
      <selection activeCell="N23" sqref="N23"/>
    </sheetView>
  </sheetViews>
  <sheetFormatPr defaultRowHeight="12.75"/>
  <cols>
    <col min="1" max="1" width="45.5703125" style="261" customWidth="1"/>
    <col min="2" max="2" width="7.7109375" style="261" customWidth="1"/>
    <col min="3" max="3" width="12.140625" style="261" customWidth="1"/>
    <col min="4" max="6" width="13.85546875" style="261" customWidth="1"/>
    <col min="7" max="10" width="12.5703125" style="261" customWidth="1"/>
    <col min="11" max="11" width="9.140625" style="261"/>
    <col min="12" max="12" width="9.28515625" style="261" bestFit="1" customWidth="1"/>
    <col min="13" max="13" width="9.42578125" style="261" bestFit="1" customWidth="1"/>
    <col min="14" max="16384" width="9.140625" style="261"/>
  </cols>
  <sheetData>
    <row r="1" spans="1:11" s="278" customFormat="1">
      <c r="A1" s="266" t="s">
        <v>266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1" s="279" customFormat="1" ht="15">
      <c r="A2" s="270" t="s">
        <v>1014</v>
      </c>
      <c r="B2" s="270"/>
      <c r="C2" s="270"/>
    </row>
    <row r="3" spans="1:11">
      <c r="A3" s="828" t="s">
        <v>290</v>
      </c>
      <c r="B3" s="828"/>
      <c r="C3" s="828"/>
    </row>
    <row r="4" spans="1:11">
      <c r="A4" s="560"/>
      <c r="B4" s="560"/>
      <c r="C4" s="560"/>
      <c r="D4" s="268"/>
      <c r="E4" s="268"/>
    </row>
    <row r="5" spans="1:11" ht="38.25" customHeight="1">
      <c r="A5" s="1105" t="s">
        <v>4</v>
      </c>
      <c r="B5" s="571" t="s">
        <v>729</v>
      </c>
      <c r="C5" s="572" t="s">
        <v>710</v>
      </c>
      <c r="D5" s="1195" t="s">
        <v>810</v>
      </c>
      <c r="E5" s="1196" t="s">
        <v>811</v>
      </c>
      <c r="F5" s="523" t="s">
        <v>766</v>
      </c>
      <c r="G5" s="491" t="s">
        <v>810</v>
      </c>
      <c r="H5" s="491" t="s">
        <v>811</v>
      </c>
      <c r="I5" s="491" t="s">
        <v>915</v>
      </c>
      <c r="J5" s="491" t="s">
        <v>916</v>
      </c>
    </row>
    <row r="6" spans="1:11" s="270" customFormat="1" ht="22.5" customHeight="1">
      <c r="A6" s="271" t="s">
        <v>267</v>
      </c>
      <c r="B6" s="568"/>
      <c r="C6" s="568"/>
      <c r="D6" s="272">
        <f t="shared" ref="D6:J6" si="0">SUM(D7:D13)</f>
        <v>220508.16</v>
      </c>
      <c r="E6" s="272">
        <f t="shared" si="0"/>
        <v>220508.16</v>
      </c>
      <c r="F6" s="272">
        <f t="shared" si="0"/>
        <v>0</v>
      </c>
      <c r="G6" s="272">
        <f t="shared" si="0"/>
        <v>220508.16</v>
      </c>
      <c r="H6" s="272">
        <f t="shared" si="0"/>
        <v>220508.16</v>
      </c>
      <c r="I6" s="272">
        <f t="shared" si="0"/>
        <v>220508.16</v>
      </c>
      <c r="J6" s="272">
        <f t="shared" si="0"/>
        <v>220508.16</v>
      </c>
    </row>
    <row r="7" spans="1:11" ht="13.5" customHeight="1">
      <c r="A7" s="281" t="s">
        <v>269</v>
      </c>
      <c r="B7" s="569">
        <v>12</v>
      </c>
      <c r="C7" s="570">
        <f>ROUND(561*1.04,2)</f>
        <v>583.44000000000005</v>
      </c>
      <c r="D7" s="274">
        <f>B7*C7</f>
        <v>7001.2800000000007</v>
      </c>
      <c r="E7" s="274">
        <v>7001.2800000000007</v>
      </c>
      <c r="F7" s="274">
        <f t="shared" ref="F7" si="1">D7-E7</f>
        <v>0</v>
      </c>
      <c r="G7" s="274">
        <f>D7</f>
        <v>7001.2800000000007</v>
      </c>
      <c r="H7" s="274">
        <f>G7</f>
        <v>7001.2800000000007</v>
      </c>
      <c r="I7" s="274">
        <f>G7</f>
        <v>7001.2800000000007</v>
      </c>
      <c r="J7" s="274">
        <f>I7</f>
        <v>7001.2800000000007</v>
      </c>
    </row>
    <row r="8" spans="1:11" ht="13.5" customHeight="1">
      <c r="A8" s="281" t="s">
        <v>377</v>
      </c>
      <c r="B8" s="569">
        <v>12</v>
      </c>
      <c r="C8" s="570">
        <f>ROUND(590.7*1.04,2)</f>
        <v>614.33000000000004</v>
      </c>
      <c r="D8" s="274">
        <f>B8*C8</f>
        <v>7371.9600000000009</v>
      </c>
      <c r="E8" s="274">
        <v>7371.9600000000009</v>
      </c>
      <c r="F8" s="274">
        <f t="shared" ref="F8:F13" si="2">D8-E8</f>
        <v>0</v>
      </c>
      <c r="G8" s="274">
        <f>D8</f>
        <v>7371.9600000000009</v>
      </c>
      <c r="H8" s="274">
        <f>G8</f>
        <v>7371.9600000000009</v>
      </c>
      <c r="I8" s="274">
        <f>G8</f>
        <v>7371.9600000000009</v>
      </c>
      <c r="J8" s="274">
        <f>I8</f>
        <v>7371.9600000000009</v>
      </c>
    </row>
    <row r="9" spans="1:11" ht="13.5" customHeight="1">
      <c r="A9" s="281" t="s">
        <v>948</v>
      </c>
      <c r="B9" s="569">
        <v>12</v>
      </c>
      <c r="C9" s="570">
        <f>ROUND(1661*1.04,2)</f>
        <v>1727.44</v>
      </c>
      <c r="D9" s="274">
        <f>B9*C9</f>
        <v>20729.28</v>
      </c>
      <c r="E9" s="274">
        <v>20729.28</v>
      </c>
      <c r="F9" s="274">
        <f t="shared" ref="F9" si="3">D9-E9</f>
        <v>0</v>
      </c>
      <c r="G9" s="274">
        <f>D9</f>
        <v>20729.28</v>
      </c>
      <c r="H9" s="274">
        <f>G9</f>
        <v>20729.28</v>
      </c>
      <c r="I9" s="274">
        <f>G9</f>
        <v>20729.28</v>
      </c>
      <c r="J9" s="274">
        <f>I9</f>
        <v>20729.28</v>
      </c>
    </row>
    <row r="10" spans="1:11" ht="13.5" customHeight="1">
      <c r="A10" s="282" t="s">
        <v>378</v>
      </c>
      <c r="B10" s="569">
        <v>12</v>
      </c>
      <c r="C10" s="570">
        <f>ROUND(1930.5*1.04,2)</f>
        <v>2007.72</v>
      </c>
      <c r="D10" s="274">
        <f>B10*C10</f>
        <v>24092.639999999999</v>
      </c>
      <c r="E10" s="274">
        <v>24092.639999999999</v>
      </c>
      <c r="F10" s="274">
        <f>D10-E10</f>
        <v>0</v>
      </c>
      <c r="G10" s="274">
        <f>D10</f>
        <v>24092.639999999999</v>
      </c>
      <c r="H10" s="274">
        <f>G10</f>
        <v>24092.639999999999</v>
      </c>
      <c r="I10" s="274">
        <f>G10</f>
        <v>24092.639999999999</v>
      </c>
      <c r="J10" s="274">
        <f>I10</f>
        <v>24092.639999999999</v>
      </c>
    </row>
    <row r="11" spans="1:11" ht="13.5" customHeight="1">
      <c r="A11" s="281" t="s">
        <v>286</v>
      </c>
      <c r="B11" s="569">
        <v>12</v>
      </c>
      <c r="C11" s="1198">
        <f>ROUND(11195*1.04,0)</f>
        <v>11643</v>
      </c>
      <c r="D11" s="274">
        <f>B11*C11</f>
        <v>139716</v>
      </c>
      <c r="E11" s="274">
        <v>139716</v>
      </c>
      <c r="F11" s="274">
        <f t="shared" ref="F11:F12" si="4">D11-E11</f>
        <v>0</v>
      </c>
      <c r="G11" s="274">
        <f>B11*C11</f>
        <v>139716</v>
      </c>
      <c r="H11" s="274">
        <f t="shared" ref="H11:H12" si="5">G11</f>
        <v>139716</v>
      </c>
      <c r="I11" s="274">
        <f>B11*C11</f>
        <v>139716</v>
      </c>
      <c r="J11" s="274">
        <f t="shared" ref="J11:J12" si="6">I11</f>
        <v>139716</v>
      </c>
      <c r="K11" s="268"/>
    </row>
    <row r="12" spans="1:11" ht="13.5" customHeight="1">
      <c r="A12" s="281" t="s">
        <v>376</v>
      </c>
      <c r="B12" s="569"/>
      <c r="C12" s="570"/>
      <c r="D12" s="274">
        <v>2877</v>
      </c>
      <c r="E12" s="274">
        <v>2877</v>
      </c>
      <c r="F12" s="274">
        <f t="shared" si="4"/>
        <v>0</v>
      </c>
      <c r="G12" s="274">
        <f t="shared" ref="G12" si="7">D12</f>
        <v>2877</v>
      </c>
      <c r="H12" s="274">
        <f t="shared" si="5"/>
        <v>2877</v>
      </c>
      <c r="I12" s="274">
        <f t="shared" ref="I12" si="8">G12</f>
        <v>2877</v>
      </c>
      <c r="J12" s="274">
        <f t="shared" si="6"/>
        <v>2877</v>
      </c>
    </row>
    <row r="13" spans="1:11" ht="13.5" customHeight="1">
      <c r="A13" s="281" t="s">
        <v>662</v>
      </c>
      <c r="B13" s="1214">
        <v>12</v>
      </c>
      <c r="C13" s="1198">
        <f>ROUND(1500*1.04,0)</f>
        <v>1560</v>
      </c>
      <c r="D13" s="274">
        <f>B13*C13</f>
        <v>18720</v>
      </c>
      <c r="E13" s="274">
        <v>18720</v>
      </c>
      <c r="F13" s="274">
        <f t="shared" si="2"/>
        <v>0</v>
      </c>
      <c r="G13" s="274">
        <f>D13</f>
        <v>18720</v>
      </c>
      <c r="H13" s="274">
        <f>G13</f>
        <v>18720</v>
      </c>
      <c r="I13" s="274">
        <f>G13</f>
        <v>18720</v>
      </c>
      <c r="J13" s="274">
        <f>I13</f>
        <v>18720</v>
      </c>
    </row>
    <row r="14" spans="1:11" ht="13.5" hidden="1" customHeight="1">
      <c r="A14" s="763" t="s">
        <v>956</v>
      </c>
      <c r="B14" s="1082"/>
      <c r="C14" s="1083"/>
      <c r="D14" s="274"/>
      <c r="E14" s="274"/>
      <c r="F14" s="274"/>
      <c r="G14" s="274"/>
      <c r="H14" s="274"/>
      <c r="I14" s="274"/>
      <c r="J14" s="274"/>
    </row>
    <row r="15" spans="1:11" ht="13.5" hidden="1" customHeight="1">
      <c r="A15" s="1081"/>
      <c r="B15" s="1082"/>
      <c r="C15" s="1083"/>
      <c r="D15" s="274"/>
      <c r="E15" s="274"/>
      <c r="F15" s="274"/>
      <c r="G15" s="274"/>
      <c r="H15" s="274"/>
      <c r="I15" s="274"/>
      <c r="J15" s="274"/>
    </row>
    <row r="16" spans="1:11" ht="18.75" hidden="1" customHeight="1">
      <c r="A16" s="696" t="s">
        <v>879</v>
      </c>
      <c r="B16" s="569"/>
      <c r="C16" s="570"/>
      <c r="D16" s="275">
        <f>D17+D19</f>
        <v>0</v>
      </c>
      <c r="E16" s="275">
        <f t="shared" ref="E16:J16" si="9">E17+E19</f>
        <v>0</v>
      </c>
      <c r="F16" s="275">
        <f t="shared" si="9"/>
        <v>0</v>
      </c>
      <c r="G16" s="275">
        <f t="shared" si="9"/>
        <v>0</v>
      </c>
      <c r="H16" s="275">
        <f t="shared" si="9"/>
        <v>0</v>
      </c>
      <c r="I16" s="275">
        <f t="shared" si="9"/>
        <v>0</v>
      </c>
      <c r="J16" s="275">
        <f t="shared" si="9"/>
        <v>0</v>
      </c>
    </row>
    <row r="17" spans="1:10" ht="23.25" hidden="1" customHeight="1">
      <c r="A17" s="697" t="s">
        <v>747</v>
      </c>
      <c r="B17" s="569"/>
      <c r="C17" s="570"/>
      <c r="D17" s="514">
        <f>D18</f>
        <v>0</v>
      </c>
      <c r="E17" s="514">
        <f>E18</f>
        <v>0</v>
      </c>
      <c r="F17" s="514">
        <f t="shared" ref="F17:J17" si="10">F18</f>
        <v>0</v>
      </c>
      <c r="G17" s="514">
        <f t="shared" si="10"/>
        <v>0</v>
      </c>
      <c r="H17" s="514">
        <f t="shared" si="10"/>
        <v>0</v>
      </c>
      <c r="I17" s="514">
        <f t="shared" si="10"/>
        <v>0</v>
      </c>
      <c r="J17" s="514">
        <f t="shared" si="10"/>
        <v>0</v>
      </c>
    </row>
    <row r="18" spans="1:10" ht="72.75" hidden="1" customHeight="1">
      <c r="A18" s="563"/>
      <c r="B18" s="569"/>
      <c r="C18" s="570"/>
      <c r="D18" s="274"/>
      <c r="E18" s="274"/>
      <c r="F18" s="274">
        <f>D18-E18</f>
        <v>0</v>
      </c>
      <c r="G18" s="274"/>
      <c r="H18" s="274"/>
      <c r="I18" s="274"/>
      <c r="J18" s="274"/>
    </row>
    <row r="19" spans="1:10" ht="21" hidden="1" customHeight="1">
      <c r="A19" s="697" t="s">
        <v>659</v>
      </c>
      <c r="B19" s="698"/>
      <c r="C19" s="699"/>
      <c r="D19" s="514">
        <f t="shared" ref="D19:J19" si="11">SUM(D20:D20)</f>
        <v>0</v>
      </c>
      <c r="E19" s="514">
        <f t="shared" si="11"/>
        <v>0</v>
      </c>
      <c r="F19" s="514">
        <f t="shared" si="11"/>
        <v>0</v>
      </c>
      <c r="G19" s="514">
        <f t="shared" si="11"/>
        <v>0</v>
      </c>
      <c r="H19" s="514">
        <f t="shared" si="11"/>
        <v>0</v>
      </c>
      <c r="I19" s="514">
        <f t="shared" si="11"/>
        <v>0</v>
      </c>
      <c r="J19" s="514">
        <f t="shared" si="11"/>
        <v>0</v>
      </c>
    </row>
    <row r="20" spans="1:10" ht="48.75" hidden="1" customHeight="1">
      <c r="A20" s="563" t="s">
        <v>949</v>
      </c>
      <c r="B20" s="569"/>
      <c r="C20" s="570"/>
      <c r="D20" s="274"/>
      <c r="E20" s="274"/>
      <c r="F20" s="274">
        <f>D20-E20</f>
        <v>0</v>
      </c>
      <c r="G20" s="274">
        <v>0</v>
      </c>
      <c r="H20" s="274">
        <f>G20</f>
        <v>0</v>
      </c>
      <c r="I20" s="274">
        <v>0</v>
      </c>
      <c r="J20" s="274">
        <v>0</v>
      </c>
    </row>
    <row r="21" spans="1:10" s="270" customFormat="1">
      <c r="A21" s="283" t="s">
        <v>27</v>
      </c>
      <c r="B21" s="283"/>
      <c r="C21" s="283"/>
      <c r="D21" s="275">
        <f>D6</f>
        <v>220508.16</v>
      </c>
      <c r="E21" s="275">
        <f t="shared" ref="E21:J21" si="12">E6</f>
        <v>220508.16</v>
      </c>
      <c r="F21" s="275">
        <f t="shared" si="12"/>
        <v>0</v>
      </c>
      <c r="G21" s="275">
        <f t="shared" si="12"/>
        <v>220508.16</v>
      </c>
      <c r="H21" s="275">
        <f t="shared" si="12"/>
        <v>220508.16</v>
      </c>
      <c r="I21" s="275">
        <f t="shared" si="12"/>
        <v>220508.16</v>
      </c>
      <c r="J21" s="275">
        <f t="shared" si="12"/>
        <v>220508.16</v>
      </c>
    </row>
    <row r="22" spans="1:10">
      <c r="A22" s="284"/>
      <c r="B22" s="284"/>
      <c r="C22" s="284"/>
    </row>
    <row r="23" spans="1:10" ht="12.75" customHeight="1">
      <c r="A23" s="1744" t="s">
        <v>661</v>
      </c>
      <c r="B23" s="1744"/>
      <c r="C23" s="1744"/>
    </row>
    <row r="24" spans="1:10">
      <c r="D24" s="268"/>
      <c r="E24" s="268"/>
      <c r="F24" s="268"/>
      <c r="G24" s="268"/>
      <c r="H24" s="268"/>
      <c r="I24" s="268"/>
      <c r="J24" s="268"/>
    </row>
    <row r="25" spans="1:10">
      <c r="D25" s="268"/>
      <c r="E25" s="268"/>
      <c r="F25" s="268"/>
      <c r="G25" s="268"/>
      <c r="H25" s="268"/>
      <c r="I25" s="268"/>
      <c r="J25" s="268"/>
    </row>
  </sheetData>
  <mergeCells count="1">
    <mergeCell ref="A23:C23"/>
  </mergeCells>
  <pageMargins left="0.70866141732283472" right="0.23622047244094491" top="0.55000000000000004" bottom="0.74803149606299213" header="0.31496062992125984" footer="0.31496062992125984"/>
  <pageSetup paperSize="9" scale="51" orientation="portrait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68">
    <pageSetUpPr fitToPage="1"/>
  </sheetPr>
  <dimension ref="A1:J30"/>
  <sheetViews>
    <sheetView zoomScaleNormal="100" workbookViewId="0">
      <selection activeCell="P6" sqref="P6"/>
    </sheetView>
  </sheetViews>
  <sheetFormatPr defaultRowHeight="12.75"/>
  <cols>
    <col min="1" max="1" width="41" style="261" customWidth="1"/>
    <col min="2" max="3" width="9.5703125" style="261" customWidth="1"/>
    <col min="4" max="4" width="13.7109375" style="261" customWidth="1"/>
    <col min="5" max="6" width="13" style="261" customWidth="1"/>
    <col min="7" max="10" width="11.85546875" style="261" customWidth="1"/>
    <col min="11" max="16384" width="9.140625" style="261"/>
  </cols>
  <sheetData>
    <row r="1" spans="1:10">
      <c r="A1" s="266" t="s">
        <v>266</v>
      </c>
      <c r="B1" s="266"/>
      <c r="C1" s="266"/>
      <c r="D1" s="266"/>
      <c r="E1" s="266"/>
      <c r="F1" s="266"/>
      <c r="G1" s="270"/>
      <c r="H1" s="270"/>
    </row>
    <row r="2" spans="1:10">
      <c r="A2" s="1192" t="s">
        <v>1001</v>
      </c>
      <c r="B2" s="266"/>
      <c r="C2" s="266"/>
      <c r="F2" s="268"/>
    </row>
    <row r="3" spans="1:10">
      <c r="A3" s="1746" t="s">
        <v>290</v>
      </c>
      <c r="B3" s="1746"/>
      <c r="C3" s="1746"/>
      <c r="D3" s="1746"/>
      <c r="E3" s="760"/>
      <c r="F3" s="760"/>
    </row>
    <row r="4" spans="1:10">
      <c r="A4" s="285"/>
      <c r="B4" s="285"/>
      <c r="C4" s="285"/>
      <c r="D4" s="264"/>
      <c r="E4" s="264"/>
      <c r="F4" s="145"/>
    </row>
    <row r="5" spans="1:10" ht="51">
      <c r="A5" s="576" t="s">
        <v>4</v>
      </c>
      <c r="B5" s="280" t="s">
        <v>664</v>
      </c>
      <c r="C5" s="280" t="s">
        <v>268</v>
      </c>
      <c r="D5" s="1195" t="s">
        <v>810</v>
      </c>
      <c r="E5" s="1196" t="s">
        <v>811</v>
      </c>
      <c r="F5" s="523" t="s">
        <v>766</v>
      </c>
      <c r="G5" s="1195" t="s">
        <v>915</v>
      </c>
      <c r="H5" s="1195" t="s">
        <v>916</v>
      </c>
      <c r="I5" s="1195" t="s">
        <v>991</v>
      </c>
      <c r="J5" s="1195" t="s">
        <v>992</v>
      </c>
    </row>
    <row r="6" spans="1:10" ht="24.75" customHeight="1">
      <c r="A6" s="515" t="s">
        <v>663</v>
      </c>
      <c r="B6" s="314"/>
      <c r="C6" s="286"/>
      <c r="D6" s="287">
        <f>SUM(D7:D14)</f>
        <v>238008</v>
      </c>
      <c r="E6" s="287">
        <f t="shared" ref="E6:J6" si="0">SUM(E7:E14)</f>
        <v>100100</v>
      </c>
      <c r="F6" s="287">
        <f t="shared" si="0"/>
        <v>137908</v>
      </c>
      <c r="G6" s="287">
        <f t="shared" si="0"/>
        <v>219106</v>
      </c>
      <c r="H6" s="287">
        <f t="shared" si="0"/>
        <v>95765</v>
      </c>
      <c r="I6" s="287">
        <f t="shared" si="0"/>
        <v>219106</v>
      </c>
      <c r="J6" s="287">
        <f t="shared" si="0"/>
        <v>95765</v>
      </c>
    </row>
    <row r="7" spans="1:10">
      <c r="A7" s="485" t="s">
        <v>270</v>
      </c>
      <c r="B7" s="288">
        <v>12</v>
      </c>
      <c r="C7" s="290">
        <v>3428</v>
      </c>
      <c r="D7" s="274">
        <f>B7*C7</f>
        <v>41136</v>
      </c>
      <c r="E7" s="274">
        <v>41136</v>
      </c>
      <c r="F7" s="274">
        <f>D7-E7</f>
        <v>0</v>
      </c>
      <c r="G7" s="274">
        <f>D7</f>
        <v>41136</v>
      </c>
      <c r="H7" s="274">
        <f>E7</f>
        <v>41136</v>
      </c>
      <c r="I7" s="290">
        <f>G7</f>
        <v>41136</v>
      </c>
      <c r="J7" s="290">
        <f>H7</f>
        <v>41136</v>
      </c>
    </row>
    <row r="8" spans="1:10">
      <c r="A8" s="485" t="s">
        <v>379</v>
      </c>
      <c r="B8" s="288"/>
      <c r="C8" s="290"/>
      <c r="D8" s="274">
        <v>17826</v>
      </c>
      <c r="E8" s="274">
        <v>4858</v>
      </c>
      <c r="F8" s="274">
        <f t="shared" ref="F8:F14" si="1">D8-E8</f>
        <v>12968</v>
      </c>
      <c r="G8" s="274">
        <f t="shared" ref="G8:G11" si="2">D8</f>
        <v>17826</v>
      </c>
      <c r="H8" s="274">
        <f>E8</f>
        <v>4858</v>
      </c>
      <c r="I8" s="290">
        <f t="shared" ref="I8:I11" si="3">G8</f>
        <v>17826</v>
      </c>
      <c r="J8" s="290">
        <f>H8</f>
        <v>4858</v>
      </c>
    </row>
    <row r="9" spans="1:10" ht="16.5" customHeight="1">
      <c r="A9" s="485" t="s">
        <v>271</v>
      </c>
      <c r="B9" s="291">
        <v>23</v>
      </c>
      <c r="C9" s="290">
        <v>6000</v>
      </c>
      <c r="D9" s="274">
        <f>B9*C9</f>
        <v>138000</v>
      </c>
      <c r="E9" s="274">
        <f>37603-1432</f>
        <v>36171</v>
      </c>
      <c r="F9" s="274">
        <f t="shared" si="1"/>
        <v>101829</v>
      </c>
      <c r="G9" s="274">
        <f>B9*C9</f>
        <v>138000</v>
      </c>
      <c r="H9" s="274">
        <f>E9</f>
        <v>36171</v>
      </c>
      <c r="I9" s="290">
        <f>B9*C9</f>
        <v>138000</v>
      </c>
      <c r="J9" s="290">
        <f>H9</f>
        <v>36171</v>
      </c>
    </row>
    <row r="10" spans="1:10" ht="16.5" customHeight="1">
      <c r="A10" s="485" t="s">
        <v>665</v>
      </c>
      <c r="B10" s="516"/>
      <c r="C10" s="578"/>
      <c r="D10" s="274">
        <v>13600</v>
      </c>
      <c r="E10" s="274">
        <v>13600</v>
      </c>
      <c r="F10" s="274">
        <f t="shared" si="1"/>
        <v>0</v>
      </c>
      <c r="G10" s="274">
        <f t="shared" si="2"/>
        <v>13600</v>
      </c>
      <c r="H10" s="274">
        <f>E10</f>
        <v>13600</v>
      </c>
      <c r="I10" s="290">
        <f t="shared" si="3"/>
        <v>13600</v>
      </c>
      <c r="J10" s="290">
        <f>H10</f>
        <v>13600</v>
      </c>
    </row>
    <row r="11" spans="1:10" ht="16.5" customHeight="1">
      <c r="A11" s="485" t="s">
        <v>871</v>
      </c>
      <c r="B11" s="871">
        <v>16</v>
      </c>
      <c r="C11" s="872">
        <v>534</v>
      </c>
      <c r="D11" s="274">
        <f>B11*C11</f>
        <v>8544</v>
      </c>
      <c r="E11" s="274">
        <v>0</v>
      </c>
      <c r="F11" s="274">
        <f t="shared" si="1"/>
        <v>8544</v>
      </c>
      <c r="G11" s="274">
        <f t="shared" si="2"/>
        <v>8544</v>
      </c>
      <c r="H11" s="274">
        <f>E11</f>
        <v>0</v>
      </c>
      <c r="I11" s="290">
        <f t="shared" si="3"/>
        <v>8544</v>
      </c>
      <c r="J11" s="290">
        <f>H11</f>
        <v>0</v>
      </c>
    </row>
    <row r="12" spans="1:10" ht="18" customHeight="1">
      <c r="A12" s="485" t="s">
        <v>957</v>
      </c>
      <c r="B12" s="516">
        <v>1</v>
      </c>
      <c r="C12" s="578">
        <v>2990</v>
      </c>
      <c r="D12" s="274">
        <f>B12*C12</f>
        <v>2990</v>
      </c>
      <c r="E12" s="274">
        <v>0</v>
      </c>
      <c r="F12" s="274">
        <f>D12-E12</f>
        <v>2990</v>
      </c>
      <c r="G12" s="274">
        <v>0</v>
      </c>
      <c r="H12" s="274">
        <f>G12</f>
        <v>0</v>
      </c>
      <c r="I12" s="290">
        <f>G12</f>
        <v>0</v>
      </c>
      <c r="J12" s="290">
        <f>I12</f>
        <v>0</v>
      </c>
    </row>
    <row r="13" spans="1:10" ht="18" customHeight="1">
      <c r="A13" s="485" t="s">
        <v>874</v>
      </c>
      <c r="B13" s="908"/>
      <c r="C13" s="872"/>
      <c r="D13" s="274">
        <f>B13*C13</f>
        <v>0</v>
      </c>
      <c r="E13" s="274">
        <v>0</v>
      </c>
      <c r="F13" s="274">
        <f t="shared" si="1"/>
        <v>0</v>
      </c>
      <c r="G13" s="274">
        <v>0</v>
      </c>
      <c r="H13" s="274">
        <f t="shared" ref="H13" si="4">G13</f>
        <v>0</v>
      </c>
      <c r="I13" s="290">
        <v>0</v>
      </c>
      <c r="J13" s="290">
        <f t="shared" ref="J13:J14" si="5">I13</f>
        <v>0</v>
      </c>
    </row>
    <row r="14" spans="1:10" s="1161" customFormat="1" ht="18" customHeight="1">
      <c r="A14" s="1785" t="s">
        <v>1011</v>
      </c>
      <c r="B14" s="1200">
        <v>17</v>
      </c>
      <c r="C14" s="1201">
        <v>936</v>
      </c>
      <c r="D14" s="1202">
        <f>B14*C14</f>
        <v>15912</v>
      </c>
      <c r="E14" s="1202">
        <v>4335</v>
      </c>
      <c r="F14" s="1202">
        <f t="shared" si="1"/>
        <v>11577</v>
      </c>
      <c r="G14" s="1202">
        <v>0</v>
      </c>
      <c r="H14" s="1202">
        <v>0</v>
      </c>
      <c r="I14" s="1203">
        <v>0</v>
      </c>
      <c r="J14" s="1203">
        <f t="shared" si="5"/>
        <v>0</v>
      </c>
    </row>
    <row r="15" spans="1:10" ht="23.25" customHeight="1">
      <c r="A15" s="1786" t="s">
        <v>272</v>
      </c>
      <c r="B15" s="1787"/>
      <c r="C15" s="1788"/>
      <c r="D15" s="688">
        <f t="shared" ref="D15:F15" si="6">D16</f>
        <v>4500</v>
      </c>
      <c r="E15" s="688">
        <f t="shared" si="6"/>
        <v>4500</v>
      </c>
      <c r="F15" s="688">
        <f t="shared" si="6"/>
        <v>0</v>
      </c>
      <c r="G15" s="287">
        <f t="shared" ref="G15:H15" si="7">G16</f>
        <v>4500</v>
      </c>
      <c r="H15" s="287">
        <f t="shared" si="7"/>
        <v>4500</v>
      </c>
      <c r="I15" s="287">
        <f t="shared" ref="I15:J15" si="8">I16</f>
        <v>4500</v>
      </c>
      <c r="J15" s="287">
        <f t="shared" si="8"/>
        <v>4500</v>
      </c>
    </row>
    <row r="16" spans="1:10">
      <c r="A16" s="485" t="s">
        <v>893</v>
      </c>
      <c r="B16" s="288"/>
      <c r="C16" s="369"/>
      <c r="D16" s="293">
        <v>4500</v>
      </c>
      <c r="E16" s="517">
        <v>4500</v>
      </c>
      <c r="F16" s="517">
        <f>D16-E16</f>
        <v>0</v>
      </c>
      <c r="G16" s="274">
        <v>4500</v>
      </c>
      <c r="H16" s="274">
        <v>4500</v>
      </c>
      <c r="I16" s="274">
        <v>4500</v>
      </c>
      <c r="J16" s="274">
        <v>4500</v>
      </c>
    </row>
    <row r="17" spans="1:10" ht="20.25" hidden="1" customHeight="1">
      <c r="A17" s="763" t="s">
        <v>891</v>
      </c>
      <c r="B17" s="289"/>
      <c r="C17" s="292"/>
      <c r="D17" s="526">
        <f>D18</f>
        <v>0</v>
      </c>
      <c r="E17" s="768">
        <f t="shared" ref="E17:I17" si="9">SUM(E18:E18)</f>
        <v>0</v>
      </c>
      <c r="F17" s="768">
        <f t="shared" si="9"/>
        <v>0</v>
      </c>
      <c r="G17" s="768">
        <f t="shared" si="9"/>
        <v>0</v>
      </c>
      <c r="H17" s="768">
        <f t="shared" si="9"/>
        <v>0</v>
      </c>
      <c r="I17" s="768">
        <f t="shared" si="9"/>
        <v>0</v>
      </c>
      <c r="J17" s="577">
        <f t="shared" ref="J17:J18" si="10">I17</f>
        <v>0</v>
      </c>
    </row>
    <row r="18" spans="1:10" ht="29.25" hidden="1" customHeight="1">
      <c r="A18" s="764" t="s">
        <v>768</v>
      </c>
      <c r="B18" s="765"/>
      <c r="C18" s="766"/>
      <c r="D18" s="526"/>
      <c r="E18" s="767">
        <v>0</v>
      </c>
      <c r="F18" s="767">
        <f>D18-E18</f>
        <v>0</v>
      </c>
      <c r="G18" s="767">
        <v>0</v>
      </c>
      <c r="H18" s="767">
        <v>0</v>
      </c>
      <c r="I18" s="767">
        <v>0</v>
      </c>
      <c r="J18" s="577">
        <f t="shared" si="10"/>
        <v>0</v>
      </c>
    </row>
    <row r="19" spans="1:10" ht="18.75" customHeight="1">
      <c r="A19" s="294" t="s">
        <v>27</v>
      </c>
      <c r="B19" s="322"/>
      <c r="C19" s="295"/>
      <c r="D19" s="296">
        <f>D6+D15</f>
        <v>242508</v>
      </c>
      <c r="E19" s="296">
        <f t="shared" ref="E19:J19" si="11">E6+E15</f>
        <v>104600</v>
      </c>
      <c r="F19" s="296">
        <f t="shared" si="11"/>
        <v>137908</v>
      </c>
      <c r="G19" s="296">
        <f t="shared" si="11"/>
        <v>223606</v>
      </c>
      <c r="H19" s="296">
        <f t="shared" si="11"/>
        <v>100265</v>
      </c>
      <c r="I19" s="296">
        <f t="shared" si="11"/>
        <v>223606</v>
      </c>
      <c r="J19" s="296">
        <f t="shared" si="11"/>
        <v>100265</v>
      </c>
    </row>
    <row r="20" spans="1:10">
      <c r="A20" s="263"/>
      <c r="B20" s="263"/>
      <c r="C20" s="145"/>
      <c r="D20" s="145"/>
      <c r="E20" s="145"/>
      <c r="F20" s="145"/>
    </row>
    <row r="21" spans="1:10">
      <c r="A21" s="297"/>
      <c r="B21" s="297"/>
      <c r="C21" s="298"/>
      <c r="D21" s="145"/>
      <c r="E21" s="145"/>
      <c r="F21" s="145"/>
    </row>
    <row r="22" spans="1:10">
      <c r="A22" s="1744" t="s">
        <v>661</v>
      </c>
      <c r="B22" s="1744"/>
      <c r="C22" s="145"/>
      <c r="D22" s="145"/>
      <c r="E22" s="145"/>
      <c r="F22" s="145"/>
    </row>
    <row r="23" spans="1:10">
      <c r="A23" s="145"/>
      <c r="B23" s="145"/>
      <c r="C23" s="145"/>
      <c r="D23" s="145"/>
      <c r="E23" s="145"/>
      <c r="F23" s="145"/>
    </row>
    <row r="24" spans="1:10">
      <c r="D24" s="268"/>
      <c r="E24" s="268"/>
      <c r="F24" s="268"/>
      <c r="G24" s="268"/>
      <c r="H24" s="268"/>
      <c r="I24" s="268"/>
      <c r="J24" s="268"/>
    </row>
    <row r="25" spans="1:10">
      <c r="D25" s="268"/>
      <c r="E25" s="268"/>
      <c r="F25" s="268"/>
      <c r="G25" s="268"/>
      <c r="H25" s="268"/>
      <c r="I25" s="268"/>
      <c r="J25" s="268"/>
    </row>
    <row r="26" spans="1:10">
      <c r="D26" s="268"/>
      <c r="E26" s="776"/>
      <c r="F26" s="776"/>
      <c r="G26" s="268"/>
      <c r="H26" s="268"/>
      <c r="I26" s="268"/>
      <c r="J26" s="268"/>
    </row>
    <row r="27" spans="1:10">
      <c r="D27" s="268"/>
      <c r="E27" s="268"/>
      <c r="F27" s="268"/>
    </row>
    <row r="28" spans="1:10">
      <c r="F28" s="268"/>
    </row>
    <row r="29" spans="1:10">
      <c r="J29" s="268"/>
    </row>
    <row r="30" spans="1:10">
      <c r="D30" s="268"/>
      <c r="E30" s="268"/>
      <c r="F30" s="268"/>
    </row>
  </sheetData>
  <mergeCells count="2">
    <mergeCell ref="A22:B22"/>
    <mergeCell ref="A3:D3"/>
  </mergeCells>
  <pageMargins left="0.70866141732283472" right="0.23622047244094491" top="0.47244094488188981" bottom="0.74803149606299213" header="0.31496062992125984" footer="0.31496062992125984"/>
  <pageSetup paperSize="9" scale="47" orientation="portrait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70">
    <pageSetUpPr fitToPage="1"/>
  </sheetPr>
  <dimension ref="A1:I11"/>
  <sheetViews>
    <sheetView workbookViewId="0">
      <selection activeCell="K16" sqref="K16"/>
    </sheetView>
  </sheetViews>
  <sheetFormatPr defaultColWidth="15.85546875" defaultRowHeight="12.75"/>
  <cols>
    <col min="1" max="1" width="28.85546875" style="145" customWidth="1"/>
    <col min="2" max="6" width="13" style="145" customWidth="1"/>
    <col min="7" max="16384" width="15.85546875" style="145"/>
  </cols>
  <sheetData>
    <row r="1" spans="1:9" ht="12.75" customHeight="1">
      <c r="A1" s="1747" t="s">
        <v>1012</v>
      </c>
      <c r="B1" s="1747"/>
      <c r="C1" s="1747"/>
      <c r="D1" s="1747"/>
      <c r="E1" s="1747"/>
      <c r="F1" s="1747"/>
      <c r="G1" s="299"/>
    </row>
    <row r="2" spans="1:9">
      <c r="A2" s="1746" t="s">
        <v>290</v>
      </c>
      <c r="B2" s="1746"/>
      <c r="C2" s="1746"/>
      <c r="D2" s="1746"/>
      <c r="E2" s="1746"/>
      <c r="F2" s="1746"/>
    </row>
    <row r="3" spans="1:9">
      <c r="A3" s="300"/>
      <c r="B3" s="300"/>
      <c r="C3" s="300"/>
      <c r="D3" s="300"/>
      <c r="E3" s="301"/>
      <c r="F3" s="301"/>
    </row>
    <row r="4" spans="1:9" ht="67.5" customHeight="1">
      <c r="A4" s="530" t="s">
        <v>4</v>
      </c>
      <c r="B4" s="1195" t="s">
        <v>810</v>
      </c>
      <c r="C4" s="1196" t="s">
        <v>811</v>
      </c>
      <c r="D4" s="523" t="s">
        <v>766</v>
      </c>
      <c r="E4" s="1195" t="s">
        <v>915</v>
      </c>
      <c r="F4" s="1195" t="s">
        <v>916</v>
      </c>
      <c r="G4" s="1195" t="s">
        <v>991</v>
      </c>
      <c r="H4" s="1195" t="s">
        <v>992</v>
      </c>
    </row>
    <row r="5" spans="1:9" ht="17.25" customHeight="1">
      <c r="A5" s="1748" t="s">
        <v>666</v>
      </c>
      <c r="B5" s="1748"/>
      <c r="C5" s="1748"/>
      <c r="D5" s="1748"/>
      <c r="E5" s="1748"/>
      <c r="F5" s="1748"/>
      <c r="G5" s="1748"/>
      <c r="H5" s="1748"/>
    </row>
    <row r="6" spans="1:9" ht="20.25" customHeight="1">
      <c r="A6" s="302" t="s">
        <v>273</v>
      </c>
      <c r="B6" s="689">
        <f>B7</f>
        <v>10785</v>
      </c>
      <c r="C6" s="689">
        <f t="shared" ref="C6:D6" si="0">C7</f>
        <v>10785</v>
      </c>
      <c r="D6" s="689">
        <f t="shared" si="0"/>
        <v>0</v>
      </c>
      <c r="E6" s="689">
        <f t="shared" ref="E6:H6" si="1">E7</f>
        <v>10785</v>
      </c>
      <c r="F6" s="689">
        <f t="shared" si="1"/>
        <v>10785</v>
      </c>
      <c r="G6" s="689">
        <f t="shared" si="1"/>
        <v>10785</v>
      </c>
      <c r="H6" s="689">
        <f t="shared" si="1"/>
        <v>10785</v>
      </c>
    </row>
    <row r="7" spans="1:9">
      <c r="A7" s="303" t="s">
        <v>274</v>
      </c>
      <c r="B7" s="580">
        <v>10785</v>
      </c>
      <c r="C7" s="580">
        <f>B7</f>
        <v>10785</v>
      </c>
      <c r="D7" s="580">
        <f>B7-C7</f>
        <v>0</v>
      </c>
      <c r="E7" s="580">
        <v>10785</v>
      </c>
      <c r="F7" s="580">
        <f>E7</f>
        <v>10785</v>
      </c>
      <c r="G7" s="580">
        <v>10785</v>
      </c>
      <c r="H7" s="580">
        <f>G7</f>
        <v>10785</v>
      </c>
      <c r="I7" s="264"/>
    </row>
    <row r="8" spans="1:9" s="263" customFormat="1">
      <c r="A8" s="304" t="s">
        <v>27</v>
      </c>
      <c r="B8" s="305">
        <f>B6</f>
        <v>10785</v>
      </c>
      <c r="C8" s="305">
        <f t="shared" ref="C8:H8" si="2">C6</f>
        <v>10785</v>
      </c>
      <c r="D8" s="305">
        <f t="shared" si="2"/>
        <v>0</v>
      </c>
      <c r="E8" s="305">
        <f t="shared" si="2"/>
        <v>10785</v>
      </c>
      <c r="F8" s="305">
        <f t="shared" si="2"/>
        <v>10785</v>
      </c>
      <c r="G8" s="305">
        <f t="shared" si="2"/>
        <v>10785</v>
      </c>
      <c r="H8" s="305">
        <f t="shared" si="2"/>
        <v>10785</v>
      </c>
    </row>
    <row r="9" spans="1:9">
      <c r="A9" s="306"/>
    </row>
    <row r="11" spans="1:9" ht="12.75" customHeight="1">
      <c r="A11" s="1085" t="s">
        <v>661</v>
      </c>
    </row>
  </sheetData>
  <protectedRanges>
    <protectedRange sqref="A11" name="Диапазон5_1_2_1_1_2_1_1"/>
  </protectedRanges>
  <mergeCells count="3">
    <mergeCell ref="A1:F1"/>
    <mergeCell ref="A2:F2"/>
    <mergeCell ref="A5:H5"/>
  </mergeCells>
  <pageMargins left="0.70866141732283472" right="0.23622047244094491" top="0.74803149606299213" bottom="0.74803149606299213" header="0.31496062992125984" footer="0.31496062992125984"/>
  <pageSetup paperSize="9" scale="6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71">
    <pageSetUpPr fitToPage="1"/>
  </sheetPr>
  <dimension ref="A1:K14"/>
  <sheetViews>
    <sheetView zoomScaleNormal="100" workbookViewId="0">
      <selection activeCell="O6" sqref="O6"/>
    </sheetView>
  </sheetViews>
  <sheetFormatPr defaultRowHeight="12.75"/>
  <cols>
    <col min="1" max="1" width="37.7109375" style="277" customWidth="1"/>
    <col min="2" max="3" width="9.85546875" style="277" customWidth="1"/>
    <col min="4" max="6" width="13.42578125" style="277" customWidth="1"/>
    <col min="7" max="8" width="13.85546875" style="277" customWidth="1"/>
    <col min="9" max="10" width="12.28515625" style="277" customWidth="1"/>
    <col min="11" max="16384" width="9.140625" style="277"/>
  </cols>
  <sheetData>
    <row r="1" spans="1:11" s="307" customFormat="1">
      <c r="A1" s="308" t="s">
        <v>266</v>
      </c>
      <c r="B1" s="1193"/>
      <c r="C1" s="1193"/>
      <c r="D1" s="308"/>
      <c r="E1" s="308"/>
      <c r="F1" s="308"/>
      <c r="G1" s="308"/>
      <c r="H1" s="308"/>
      <c r="I1" s="308"/>
      <c r="J1" s="308"/>
    </row>
    <row r="2" spans="1:11" s="309" customFormat="1">
      <c r="A2" s="1193" t="s">
        <v>1000</v>
      </c>
      <c r="B2" s="1193"/>
      <c r="C2" s="1193"/>
      <c r="I2" s="518"/>
      <c r="J2" s="518"/>
      <c r="K2" s="518"/>
    </row>
    <row r="3" spans="1:11" s="309" customFormat="1" ht="15">
      <c r="A3" s="308" t="s">
        <v>291</v>
      </c>
      <c r="B3" s="1193"/>
      <c r="C3" s="1193"/>
      <c r="I3" s="518"/>
      <c r="J3" s="519"/>
      <c r="K3" s="518"/>
    </row>
    <row r="4" spans="1:11">
      <c r="A4" s="785"/>
      <c r="B4" s="785"/>
      <c r="C4" s="785"/>
      <c r="D4" s="308"/>
      <c r="E4" s="913"/>
      <c r="F4" s="308"/>
      <c r="G4" s="308"/>
      <c r="H4" s="914"/>
      <c r="I4" s="520"/>
      <c r="J4" s="254"/>
      <c r="K4" s="520"/>
    </row>
    <row r="5" spans="1:11" ht="36" customHeight="1">
      <c r="A5" s="504" t="s">
        <v>265</v>
      </c>
      <c r="B5" s="1219"/>
      <c r="C5" s="1219"/>
      <c r="D5" s="1195" t="s">
        <v>810</v>
      </c>
      <c r="E5" s="1196" t="s">
        <v>811</v>
      </c>
      <c r="F5" s="523" t="s">
        <v>766</v>
      </c>
      <c r="G5" s="1195" t="s">
        <v>915</v>
      </c>
      <c r="H5" s="1195" t="s">
        <v>916</v>
      </c>
      <c r="I5" s="1195" t="s">
        <v>991</v>
      </c>
      <c r="J5" s="1195" t="s">
        <v>992</v>
      </c>
      <c r="K5" s="520"/>
    </row>
    <row r="6" spans="1:11" s="312" customFormat="1" ht="29.25" customHeight="1">
      <c r="A6" s="911" t="s">
        <v>272</v>
      </c>
      <c r="B6" s="1220"/>
      <c r="C6" s="1220"/>
      <c r="D6" s="310">
        <f>SUM(D7:D10)</f>
        <v>5600</v>
      </c>
      <c r="E6" s="310">
        <f t="shared" ref="E6:J6" si="0">SUM(E7:E10)</f>
        <v>5600</v>
      </c>
      <c r="F6" s="310">
        <f t="shared" si="0"/>
        <v>0</v>
      </c>
      <c r="G6" s="310">
        <f t="shared" si="0"/>
        <v>27400</v>
      </c>
      <c r="H6" s="310">
        <f t="shared" si="0"/>
        <v>27400</v>
      </c>
      <c r="I6" s="310">
        <f t="shared" si="0"/>
        <v>28700</v>
      </c>
      <c r="J6" s="310">
        <f t="shared" si="0"/>
        <v>28700</v>
      </c>
      <c r="K6" s="521"/>
    </row>
    <row r="7" spans="1:11" ht="32.25" customHeight="1">
      <c r="A7" s="912" t="s">
        <v>1026</v>
      </c>
      <c r="B7" s="1223" t="s">
        <v>1022</v>
      </c>
      <c r="C7" s="1224" t="s">
        <v>1023</v>
      </c>
      <c r="D7" s="437">
        <v>5600</v>
      </c>
      <c r="E7" s="437">
        <v>5600</v>
      </c>
      <c r="F7" s="437">
        <f t="shared" ref="F7:F10" si="1">D7-E7</f>
        <v>0</v>
      </c>
      <c r="G7" s="437">
        <v>0</v>
      </c>
      <c r="H7" s="437">
        <v>0</v>
      </c>
      <c r="I7" s="907">
        <v>0</v>
      </c>
      <c r="J7" s="274">
        <f t="shared" ref="J7" si="2">I7</f>
        <v>0</v>
      </c>
      <c r="K7" s="520"/>
    </row>
    <row r="8" spans="1:11" ht="32.25" customHeight="1">
      <c r="A8" s="1221" t="s">
        <v>1025</v>
      </c>
      <c r="B8" s="1223" t="s">
        <v>1022</v>
      </c>
      <c r="C8" s="1224">
        <v>14977</v>
      </c>
      <c r="D8" s="1225">
        <v>0</v>
      </c>
      <c r="E8" s="1225">
        <v>0</v>
      </c>
      <c r="F8" s="437">
        <f t="shared" si="1"/>
        <v>0</v>
      </c>
      <c r="G8" s="1225">
        <v>14977</v>
      </c>
      <c r="H8" s="1225">
        <f>G8</f>
        <v>14977</v>
      </c>
      <c r="I8" s="907">
        <v>0</v>
      </c>
      <c r="J8" s="274">
        <f t="shared" ref="J8:J10" si="3">I8</f>
        <v>0</v>
      </c>
      <c r="K8" s="520"/>
    </row>
    <row r="9" spans="1:11" ht="32.25" customHeight="1">
      <c r="A9" s="1221" t="s">
        <v>1027</v>
      </c>
      <c r="B9" s="1223" t="s">
        <v>1022</v>
      </c>
      <c r="C9" s="1224">
        <v>12423</v>
      </c>
      <c r="D9" s="1225">
        <v>0</v>
      </c>
      <c r="E9" s="1225">
        <v>0</v>
      </c>
      <c r="F9" s="437">
        <f t="shared" si="1"/>
        <v>0</v>
      </c>
      <c r="G9" s="1225">
        <f>C9</f>
        <v>12423</v>
      </c>
      <c r="H9" s="1225">
        <v>12423</v>
      </c>
      <c r="I9" s="907">
        <v>0</v>
      </c>
      <c r="J9" s="274">
        <f t="shared" si="3"/>
        <v>0</v>
      </c>
      <c r="K9" s="520"/>
    </row>
    <row r="10" spans="1:11" ht="32.25" customHeight="1">
      <c r="A10" s="1221" t="s">
        <v>1028</v>
      </c>
      <c r="B10" s="1223" t="s">
        <v>1022</v>
      </c>
      <c r="C10" s="1224">
        <v>28700</v>
      </c>
      <c r="D10" s="1225">
        <v>0</v>
      </c>
      <c r="E10" s="1225">
        <v>0</v>
      </c>
      <c r="F10" s="437">
        <f t="shared" si="1"/>
        <v>0</v>
      </c>
      <c r="G10" s="1225">
        <v>0</v>
      </c>
      <c r="H10" s="1225">
        <v>0</v>
      </c>
      <c r="I10" s="907">
        <v>28700</v>
      </c>
      <c r="J10" s="274">
        <f t="shared" si="3"/>
        <v>28700</v>
      </c>
      <c r="K10" s="520"/>
    </row>
    <row r="11" spans="1:11" s="312" customFormat="1">
      <c r="A11" s="786" t="s">
        <v>27</v>
      </c>
      <c r="B11" s="1222"/>
      <c r="C11" s="1222"/>
      <c r="D11" s="310">
        <f>D6</f>
        <v>5600</v>
      </c>
      <c r="E11" s="310">
        <f t="shared" ref="E11:J11" si="4">E6</f>
        <v>5600</v>
      </c>
      <c r="F11" s="310">
        <f t="shared" si="4"/>
        <v>0</v>
      </c>
      <c r="G11" s="310">
        <f t="shared" si="4"/>
        <v>27400</v>
      </c>
      <c r="H11" s="310">
        <f t="shared" si="4"/>
        <v>27400</v>
      </c>
      <c r="I11" s="310">
        <f t="shared" si="4"/>
        <v>28700</v>
      </c>
      <c r="J11" s="310">
        <f t="shared" si="4"/>
        <v>28700</v>
      </c>
      <c r="K11" s="521"/>
    </row>
    <row r="12" spans="1:11">
      <c r="A12" s="309"/>
      <c r="B12" s="309"/>
      <c r="C12" s="309"/>
      <c r="D12" s="309"/>
      <c r="E12" s="309"/>
      <c r="F12" s="309"/>
      <c r="G12" s="309"/>
      <c r="H12" s="309"/>
      <c r="I12" s="520"/>
      <c r="J12" s="520"/>
      <c r="K12" s="520"/>
    </row>
    <row r="13" spans="1:11" s="312" customFormat="1">
      <c r="A13" s="787"/>
      <c r="B13" s="787"/>
      <c r="C13" s="787"/>
      <c r="D13" s="788"/>
      <c r="E13" s="788"/>
      <c r="F13" s="788"/>
      <c r="G13" s="788"/>
      <c r="H13" s="788"/>
      <c r="I13" s="311"/>
      <c r="J13" s="313"/>
    </row>
    <row r="14" spans="1:11" s="145" customFormat="1">
      <c r="A14" s="789" t="s">
        <v>661</v>
      </c>
      <c r="B14" s="789"/>
      <c r="C14" s="789"/>
      <c r="D14" s="261"/>
      <c r="E14" s="261"/>
      <c r="F14" s="261"/>
      <c r="G14" s="261"/>
      <c r="H14" s="574"/>
    </row>
  </sheetData>
  <pageMargins left="0.70866141732283472" right="0.23622047244094491" top="0.43307086614173229" bottom="0.74803149606299213" header="0.31496062992125984" footer="0.31496062992125984"/>
  <pageSetup paperSize="9" scale="5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17"/>
  <dimension ref="A1:H26"/>
  <sheetViews>
    <sheetView zoomScale="80" zoomScaleNormal="80" workbookViewId="0">
      <selection activeCell="Q36" sqref="Q35:Q36"/>
    </sheetView>
  </sheetViews>
  <sheetFormatPr defaultRowHeight="15"/>
  <cols>
    <col min="1" max="1" width="49.140625" style="897" customWidth="1"/>
    <col min="2" max="4" width="14.7109375" style="897" customWidth="1"/>
    <col min="5" max="5" width="12.7109375" style="897" customWidth="1"/>
    <col min="6" max="6" width="14.140625" style="897" customWidth="1"/>
    <col min="7" max="7" width="13.140625" style="897" customWidth="1"/>
    <col min="8" max="8" width="16.28515625" style="897" customWidth="1"/>
    <col min="9" max="16384" width="9.140625" style="897"/>
  </cols>
  <sheetData>
    <row r="1" spans="1:8" s="916" customFormat="1" ht="15" customHeight="1">
      <c r="A1" s="1121" t="s">
        <v>266</v>
      </c>
      <c r="B1" s="1121"/>
      <c r="C1" s="1121"/>
      <c r="D1" s="1121"/>
      <c r="E1" s="1121"/>
      <c r="F1" s="1121"/>
      <c r="G1" s="1121"/>
      <c r="H1" s="915"/>
    </row>
    <row r="2" spans="1:8" ht="15" customHeight="1">
      <c r="A2" s="1121" t="s">
        <v>1015</v>
      </c>
      <c r="B2" s="1121"/>
      <c r="C2" s="1121"/>
      <c r="D2" s="1121"/>
      <c r="E2" s="1121"/>
      <c r="F2" s="1121"/>
      <c r="G2" s="1121"/>
      <c r="H2" s="915"/>
    </row>
    <row r="3" spans="1:8" ht="15" customHeight="1">
      <c r="A3" s="1121" t="s">
        <v>290</v>
      </c>
      <c r="B3" s="1121"/>
      <c r="C3" s="1121"/>
      <c r="D3" s="1121"/>
      <c r="E3" s="1121"/>
      <c r="F3" s="1121"/>
      <c r="G3" s="1121"/>
      <c r="H3" s="915"/>
    </row>
    <row r="4" spans="1:8">
      <c r="A4" s="917"/>
      <c r="E4" s="918"/>
    </row>
    <row r="5" spans="1:8" ht="47.25" customHeight="1">
      <c r="A5" s="919" t="s">
        <v>265</v>
      </c>
      <c r="B5" s="1195" t="s">
        <v>810</v>
      </c>
      <c r="C5" s="1196" t="s">
        <v>811</v>
      </c>
      <c r="D5" s="523" t="s">
        <v>766</v>
      </c>
      <c r="E5" s="1195" t="s">
        <v>810</v>
      </c>
      <c r="F5" s="1195" t="s">
        <v>811</v>
      </c>
      <c r="G5" s="1195" t="s">
        <v>915</v>
      </c>
      <c r="H5" s="1195" t="s">
        <v>916</v>
      </c>
    </row>
    <row r="6" spans="1:8" s="920" customFormat="1" ht="23.25" customHeight="1">
      <c r="A6" s="1749"/>
      <c r="B6" s="1749"/>
      <c r="C6" s="1749"/>
      <c r="D6" s="1749"/>
      <c r="E6" s="1749"/>
      <c r="F6" s="1749"/>
      <c r="G6" s="1749"/>
      <c r="H6" s="1749"/>
    </row>
    <row r="7" spans="1:8" s="920" customFormat="1" ht="24.75" customHeight="1">
      <c r="A7" s="921" t="s">
        <v>267</v>
      </c>
      <c r="B7" s="922">
        <f>SUM(B8:B12)</f>
        <v>272195.55000000005</v>
      </c>
      <c r="C7" s="922">
        <f t="shared" ref="C7:H7" si="0">SUM(C8:C12)</f>
        <v>63100</v>
      </c>
      <c r="D7" s="922">
        <f t="shared" si="0"/>
        <v>209095.55000000002</v>
      </c>
      <c r="E7" s="922">
        <f t="shared" si="0"/>
        <v>272195.55214363127</v>
      </c>
      <c r="F7" s="922">
        <f t="shared" si="0"/>
        <v>65680</v>
      </c>
      <c r="G7" s="922">
        <f t="shared" si="0"/>
        <v>272195.55214363127</v>
      </c>
      <c r="H7" s="922">
        <f t="shared" si="0"/>
        <v>65680</v>
      </c>
    </row>
    <row r="8" spans="1:8" s="920" customFormat="1">
      <c r="A8" s="923" t="s">
        <v>275</v>
      </c>
      <c r="B8" s="924">
        <v>193300.98</v>
      </c>
      <c r="C8" s="924">
        <v>61000</v>
      </c>
      <c r="D8" s="924">
        <f>B8-C8</f>
        <v>132300.98000000001</v>
      </c>
      <c r="E8" s="924">
        <f>B8</f>
        <v>193300.98</v>
      </c>
      <c r="F8" s="924">
        <f>C8</f>
        <v>61000</v>
      </c>
      <c r="G8" s="924">
        <f>B8</f>
        <v>193300.98</v>
      </c>
      <c r="H8" s="924">
        <f>F8</f>
        <v>61000</v>
      </c>
    </row>
    <row r="9" spans="1:8" s="920" customFormat="1" ht="30">
      <c r="A9" s="1184" t="s">
        <v>978</v>
      </c>
      <c r="B9" s="924">
        <v>33654.57</v>
      </c>
      <c r="C9" s="924">
        <v>0</v>
      </c>
      <c r="D9" s="924">
        <f>B9-C9</f>
        <v>33654.57</v>
      </c>
      <c r="E9" s="924">
        <f>'РП '!L61</f>
        <v>33654.572143631289</v>
      </c>
      <c r="F9" s="924">
        <v>0</v>
      </c>
      <c r="G9" s="924">
        <f>E9</f>
        <v>33654.572143631289</v>
      </c>
      <c r="H9" s="924">
        <v>0</v>
      </c>
    </row>
    <row r="10" spans="1:8" s="920" customFormat="1" ht="20.25" customHeight="1">
      <c r="A10" s="929" t="s">
        <v>711</v>
      </c>
      <c r="B10" s="928">
        <v>4680</v>
      </c>
      <c r="C10" s="928">
        <v>2100</v>
      </c>
      <c r="D10" s="928">
        <f>B10-C10</f>
        <v>2580</v>
      </c>
      <c r="E10" s="928">
        <f>B10</f>
        <v>4680</v>
      </c>
      <c r="F10" s="928">
        <f>E10</f>
        <v>4680</v>
      </c>
      <c r="G10" s="928">
        <f>E10</f>
        <v>4680</v>
      </c>
      <c r="H10" s="928">
        <f>G10</f>
        <v>4680</v>
      </c>
    </row>
    <row r="11" spans="1:8" s="920" customFormat="1" ht="20.25" customHeight="1">
      <c r="A11" s="929" t="s">
        <v>881</v>
      </c>
      <c r="B11" s="928">
        <v>6240</v>
      </c>
      <c r="C11" s="928">
        <v>0</v>
      </c>
      <c r="D11" s="928">
        <f>B11-C11</f>
        <v>6240</v>
      </c>
      <c r="E11" s="928">
        <f>B11</f>
        <v>6240</v>
      </c>
      <c r="F11" s="928">
        <v>0</v>
      </c>
      <c r="G11" s="928">
        <f>E11</f>
        <v>6240</v>
      </c>
      <c r="H11" s="928">
        <v>0</v>
      </c>
    </row>
    <row r="12" spans="1:8" s="920" customFormat="1">
      <c r="A12" s="932" t="s">
        <v>712</v>
      </c>
      <c r="B12" s="924">
        <v>34320</v>
      </c>
      <c r="C12" s="924">
        <v>0</v>
      </c>
      <c r="D12" s="924">
        <f>B12-C12</f>
        <v>34320</v>
      </c>
      <c r="E12" s="924">
        <f>B12</f>
        <v>34320</v>
      </c>
      <c r="F12" s="924">
        <v>0</v>
      </c>
      <c r="G12" s="924">
        <f>B12</f>
        <v>34320</v>
      </c>
      <c r="H12" s="924">
        <v>0</v>
      </c>
    </row>
    <row r="13" spans="1:8" s="920" customFormat="1">
      <c r="A13" s="933" t="s">
        <v>272</v>
      </c>
      <c r="B13" s="922">
        <f>SUM(B14:B14)</f>
        <v>20000</v>
      </c>
      <c r="C13" s="922">
        <f>SUM(C14:C14)</f>
        <v>20000</v>
      </c>
      <c r="D13" s="922">
        <f>SUM(D14:D14)</f>
        <v>0</v>
      </c>
      <c r="E13" s="922">
        <f t="shared" ref="E13:H13" si="1">E14</f>
        <v>0</v>
      </c>
      <c r="F13" s="922">
        <f t="shared" si="1"/>
        <v>0</v>
      </c>
      <c r="G13" s="922">
        <f t="shared" si="1"/>
        <v>0</v>
      </c>
      <c r="H13" s="922">
        <f t="shared" si="1"/>
        <v>0</v>
      </c>
    </row>
    <row r="14" spans="1:8" s="920" customFormat="1" ht="25.5" customHeight="1">
      <c r="A14" s="934" t="s">
        <v>1024</v>
      </c>
      <c r="B14" s="924">
        <f>9600+10400</f>
        <v>20000</v>
      </c>
      <c r="C14" s="924">
        <f>B14</f>
        <v>20000</v>
      </c>
      <c r="D14" s="924">
        <f>B14-C14</f>
        <v>0</v>
      </c>
      <c r="E14" s="924">
        <v>0</v>
      </c>
      <c r="F14" s="924">
        <f>E14</f>
        <v>0</v>
      </c>
      <c r="G14" s="924">
        <v>0</v>
      </c>
      <c r="H14" s="924">
        <v>0</v>
      </c>
    </row>
    <row r="15" spans="1:8" s="920" customFormat="1" ht="28.5">
      <c r="A15" s="925" t="s">
        <v>336</v>
      </c>
      <c r="B15" s="926">
        <f t="shared" ref="B15:H15" si="2">SUM(B16:B17)</f>
        <v>356735.43</v>
      </c>
      <c r="C15" s="926">
        <f t="shared" si="2"/>
        <v>356735.43</v>
      </c>
      <c r="D15" s="926">
        <f t="shared" si="2"/>
        <v>0</v>
      </c>
      <c r="E15" s="926">
        <f t="shared" si="2"/>
        <v>356735.43</v>
      </c>
      <c r="F15" s="926">
        <f t="shared" si="2"/>
        <v>356735.43</v>
      </c>
      <c r="G15" s="926">
        <f t="shared" si="2"/>
        <v>356735.43</v>
      </c>
      <c r="H15" s="926">
        <f t="shared" si="2"/>
        <v>356735.43</v>
      </c>
    </row>
    <row r="16" spans="1:8" s="920" customFormat="1">
      <c r="A16" s="927" t="s">
        <v>337</v>
      </c>
      <c r="B16" s="928">
        <v>323735.43</v>
      </c>
      <c r="C16" s="928">
        <f>B16</f>
        <v>323735.43</v>
      </c>
      <c r="D16" s="928">
        <f>B16-C16</f>
        <v>0</v>
      </c>
      <c r="E16" s="928">
        <f>'РП, ПС, ЦВ'!F12</f>
        <v>323735.43</v>
      </c>
      <c r="F16" s="928">
        <f>E16</f>
        <v>323735.43</v>
      </c>
      <c r="G16" s="928">
        <f>'РП, ПС, ЦВ'!F12</f>
        <v>323735.43</v>
      </c>
      <c r="H16" s="928">
        <f>G16</f>
        <v>323735.43</v>
      </c>
    </row>
    <row r="17" spans="1:8" s="920" customFormat="1">
      <c r="A17" s="929" t="s">
        <v>338</v>
      </c>
      <c r="B17" s="928">
        <f>'РП, ПС, ЦВ'!E25</f>
        <v>33000</v>
      </c>
      <c r="C17" s="928">
        <f>B17</f>
        <v>33000</v>
      </c>
      <c r="D17" s="928">
        <f t="shared" ref="D17" si="3">B17-C17</f>
        <v>0</v>
      </c>
      <c r="E17" s="928">
        <f>'РП, ПС, ЦВ'!F25</f>
        <v>33000</v>
      </c>
      <c r="F17" s="928">
        <f>E17</f>
        <v>33000</v>
      </c>
      <c r="G17" s="928">
        <f>'РП, ПС, ЦВ'!F25</f>
        <v>33000</v>
      </c>
      <c r="H17" s="928">
        <f>G17</f>
        <v>33000</v>
      </c>
    </row>
    <row r="18" spans="1:8" s="920" customFormat="1" hidden="1">
      <c r="A18" s="946" t="s">
        <v>888</v>
      </c>
      <c r="B18" s="947">
        <f t="shared" ref="B18:H18" si="4">SUM(B19:B19)</f>
        <v>0</v>
      </c>
      <c r="C18" s="947">
        <f t="shared" si="4"/>
        <v>0</v>
      </c>
      <c r="D18" s="947">
        <f t="shared" si="4"/>
        <v>0</v>
      </c>
      <c r="E18" s="947">
        <f t="shared" si="4"/>
        <v>0</v>
      </c>
      <c r="F18" s="947">
        <f t="shared" si="4"/>
        <v>0</v>
      </c>
      <c r="G18" s="947">
        <f t="shared" si="4"/>
        <v>0</v>
      </c>
      <c r="H18" s="947">
        <f t="shared" si="4"/>
        <v>0</v>
      </c>
    </row>
    <row r="19" spans="1:8" s="920" customFormat="1" ht="30" hidden="1">
      <c r="A19" s="930" t="s">
        <v>889</v>
      </c>
      <c r="B19" s="931">
        <v>0</v>
      </c>
      <c r="C19" s="931">
        <v>0</v>
      </c>
      <c r="D19" s="931">
        <f>B19-C19</f>
        <v>0</v>
      </c>
      <c r="E19" s="931">
        <v>0</v>
      </c>
      <c r="F19" s="931">
        <v>0</v>
      </c>
      <c r="G19" s="931">
        <v>0</v>
      </c>
      <c r="H19" s="931">
        <v>0</v>
      </c>
    </row>
    <row r="20" spans="1:8" s="920" customFormat="1" hidden="1">
      <c r="A20" s="956" t="s">
        <v>872</v>
      </c>
      <c r="B20" s="955">
        <v>0</v>
      </c>
      <c r="C20" s="955">
        <v>0</v>
      </c>
      <c r="D20" s="955">
        <f>B20-C20</f>
        <v>0</v>
      </c>
      <c r="E20" s="955">
        <v>0</v>
      </c>
      <c r="F20" s="955">
        <v>0</v>
      </c>
      <c r="G20" s="955">
        <v>0</v>
      </c>
      <c r="H20" s="955">
        <v>0</v>
      </c>
    </row>
    <row r="21" spans="1:8" s="936" customFormat="1" ht="23.25" customHeight="1">
      <c r="A21" s="935" t="s">
        <v>27</v>
      </c>
      <c r="B21" s="922">
        <f t="shared" ref="B21:H21" si="5">B7+B13+B15+B18</f>
        <v>648930.98</v>
      </c>
      <c r="C21" s="922">
        <f t="shared" si="5"/>
        <v>439835.43</v>
      </c>
      <c r="D21" s="922">
        <f t="shared" si="5"/>
        <v>209095.55000000002</v>
      </c>
      <c r="E21" s="922">
        <f t="shared" si="5"/>
        <v>628930.9821436312</v>
      </c>
      <c r="F21" s="922">
        <f t="shared" si="5"/>
        <v>422415.43</v>
      </c>
      <c r="G21" s="922">
        <f t="shared" si="5"/>
        <v>628930.9821436312</v>
      </c>
      <c r="H21" s="922">
        <f t="shared" si="5"/>
        <v>422415.43</v>
      </c>
    </row>
    <row r="23" spans="1:8">
      <c r="C23" s="971" t="e">
        <f>C8+C16+C17+C19+#REF!+#REF!+C10+C11+C12+C14+#REF!+#REF!+C20</f>
        <v>#REF!</v>
      </c>
    </row>
    <row r="24" spans="1:8">
      <c r="B24" s="937"/>
      <c r="C24" s="937"/>
      <c r="D24" s="937"/>
      <c r="E24" s="937"/>
      <c r="F24" s="937"/>
      <c r="G24" s="937"/>
      <c r="H24" s="937"/>
    </row>
    <row r="25" spans="1:8">
      <c r="A25" s="896" t="s">
        <v>661</v>
      </c>
      <c r="B25" s="937"/>
      <c r="C25" s="937"/>
      <c r="D25" s="937"/>
      <c r="E25" s="937"/>
      <c r="F25" s="937"/>
      <c r="G25" s="937"/>
      <c r="H25" s="937"/>
    </row>
    <row r="26" spans="1:8">
      <c r="B26" s="937"/>
      <c r="C26" s="937"/>
      <c r="D26" s="937"/>
      <c r="E26" s="937"/>
      <c r="F26" s="937"/>
      <c r="G26" s="937"/>
      <c r="H26" s="937"/>
    </row>
  </sheetData>
  <protectedRanges>
    <protectedRange sqref="A25" name="Диапазон5_1_2_1_1_2_1_1"/>
  </protectedRanges>
  <mergeCells count="1">
    <mergeCell ref="A6:H6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6">
    <tabColor rgb="FFFF0000"/>
    <pageSetUpPr fitToPage="1"/>
  </sheetPr>
  <dimension ref="A1:W30"/>
  <sheetViews>
    <sheetView zoomScaleNormal="100" workbookViewId="0">
      <selection activeCell="Y16" sqref="Y16"/>
    </sheetView>
  </sheetViews>
  <sheetFormatPr defaultColWidth="15.140625" defaultRowHeight="14.25"/>
  <cols>
    <col min="1" max="1" width="9" style="1133" customWidth="1"/>
    <col min="2" max="2" width="11.5703125" style="1133" customWidth="1"/>
    <col min="3" max="4" width="6.7109375" style="1133" customWidth="1"/>
    <col min="5" max="8" width="6.7109375" style="1135" customWidth="1"/>
    <col min="9" max="9" width="7.85546875" style="1135" customWidth="1"/>
    <col min="10" max="16" width="6.7109375" style="1135" customWidth="1"/>
    <col min="17" max="17" width="8" style="1135" customWidth="1"/>
    <col min="18" max="20" width="6.7109375" style="1133" customWidth="1"/>
    <col min="21" max="21" width="8.85546875" style="1133" customWidth="1"/>
    <col min="22" max="22" width="6" style="1133" customWidth="1"/>
    <col min="23" max="23" width="7.140625" style="1133" customWidth="1"/>
    <col min="24" max="16384" width="15.140625" style="1133"/>
  </cols>
  <sheetData>
    <row r="1" spans="1:23">
      <c r="A1" s="1750" t="s">
        <v>967</v>
      </c>
      <c r="B1" s="1750"/>
      <c r="C1" s="1750"/>
      <c r="D1" s="1750"/>
      <c r="E1" s="1750"/>
      <c r="F1" s="1750"/>
      <c r="G1" s="1750"/>
      <c r="H1" s="1750"/>
      <c r="I1" s="1750"/>
      <c r="J1" s="1750"/>
      <c r="K1" s="1750"/>
      <c r="L1" s="1750"/>
      <c r="M1" s="1750"/>
      <c r="N1" s="1750"/>
      <c r="O1" s="1750"/>
      <c r="P1" s="1750"/>
      <c r="Q1" s="1750"/>
      <c r="R1" s="1750"/>
      <c r="S1" s="1750"/>
      <c r="T1" s="1750"/>
      <c r="U1" s="1750"/>
    </row>
    <row r="2" spans="1:23" ht="15" thickBot="1">
      <c r="A2" s="1135"/>
      <c r="B2" s="1135"/>
      <c r="C2" s="1134"/>
      <c r="D2" s="1135"/>
      <c r="E2" s="1134"/>
      <c r="G2" s="1134"/>
      <c r="R2" s="1135"/>
      <c r="S2" s="1135"/>
      <c r="T2" s="1135"/>
      <c r="U2" s="1135"/>
    </row>
    <row r="3" spans="1:23">
      <c r="A3" s="1751" t="s">
        <v>820</v>
      </c>
      <c r="B3" s="1754" t="s">
        <v>821</v>
      </c>
      <c r="C3" s="1756" t="s">
        <v>822</v>
      </c>
      <c r="D3" s="1756"/>
      <c r="E3" s="1756"/>
      <c r="F3" s="1756"/>
      <c r="G3" s="1756"/>
      <c r="H3" s="1756"/>
      <c r="I3" s="1756"/>
      <c r="J3" s="1756"/>
      <c r="K3" s="1757"/>
      <c r="L3" s="1756" t="s">
        <v>823</v>
      </c>
      <c r="M3" s="1756"/>
      <c r="N3" s="1756"/>
      <c r="O3" s="1756"/>
      <c r="P3" s="1756"/>
      <c r="Q3" s="1756"/>
      <c r="R3" s="1756"/>
      <c r="S3" s="1756"/>
      <c r="T3" s="1757"/>
      <c r="U3" s="1288"/>
    </row>
    <row r="4" spans="1:23" ht="28.5">
      <c r="A4" s="1752"/>
      <c r="B4" s="1755"/>
      <c r="C4" s="1136" t="s">
        <v>824</v>
      </c>
      <c r="D4" s="1755">
        <v>2023</v>
      </c>
      <c r="E4" s="1136" t="s">
        <v>824</v>
      </c>
      <c r="F4" s="1755">
        <v>2024</v>
      </c>
      <c r="G4" s="1136" t="s">
        <v>824</v>
      </c>
      <c r="H4" s="1755">
        <v>2025</v>
      </c>
      <c r="I4" s="1789" t="s">
        <v>968</v>
      </c>
      <c r="J4" s="1790"/>
      <c r="K4" s="1791"/>
      <c r="L4" s="1136" t="s">
        <v>824</v>
      </c>
      <c r="M4" s="1755" t="s">
        <v>745</v>
      </c>
      <c r="N4" s="1136" t="s">
        <v>824</v>
      </c>
      <c r="O4" s="1755" t="s">
        <v>917</v>
      </c>
      <c r="P4" s="1136" t="s">
        <v>824</v>
      </c>
      <c r="Q4" s="1755">
        <v>2025</v>
      </c>
      <c r="R4" s="1789" t="s">
        <v>968</v>
      </c>
      <c r="S4" s="1790"/>
      <c r="T4" s="1791"/>
      <c r="U4" s="1760" t="s">
        <v>825</v>
      </c>
    </row>
    <row r="5" spans="1:23" ht="15" customHeight="1">
      <c r="A5" s="1752"/>
      <c r="B5" s="1755"/>
      <c r="C5" s="1758">
        <v>16</v>
      </c>
      <c r="D5" s="1755"/>
      <c r="E5" s="1136">
        <v>14</v>
      </c>
      <c r="F5" s="1755"/>
      <c r="G5" s="1136">
        <v>18</v>
      </c>
      <c r="H5" s="1755"/>
      <c r="I5" s="1792" t="s">
        <v>826</v>
      </c>
      <c r="J5" s="1792" t="s">
        <v>827</v>
      </c>
      <c r="K5" s="1792" t="s">
        <v>828</v>
      </c>
      <c r="L5" s="1758">
        <v>9</v>
      </c>
      <c r="M5" s="1755"/>
      <c r="N5" s="1136">
        <v>6</v>
      </c>
      <c r="O5" s="1755"/>
      <c r="P5" s="1136">
        <v>9</v>
      </c>
      <c r="Q5" s="1755"/>
      <c r="R5" s="1792" t="s">
        <v>826</v>
      </c>
      <c r="S5" s="1792" t="s">
        <v>827</v>
      </c>
      <c r="T5" s="1792" t="s">
        <v>828</v>
      </c>
      <c r="U5" s="1761"/>
    </row>
    <row r="6" spans="1:23" ht="12.75" customHeight="1">
      <c r="A6" s="1753"/>
      <c r="B6" s="1755"/>
      <c r="C6" s="1759"/>
      <c r="D6" s="1755"/>
      <c r="E6" s="1136">
        <v>14</v>
      </c>
      <c r="F6" s="1755"/>
      <c r="G6" s="1136">
        <v>15</v>
      </c>
      <c r="H6" s="1755"/>
      <c r="I6" s="1792"/>
      <c r="J6" s="1792"/>
      <c r="K6" s="1792"/>
      <c r="L6" s="1759"/>
      <c r="M6" s="1755"/>
      <c r="N6" s="1136">
        <v>6</v>
      </c>
      <c r="O6" s="1755"/>
      <c r="P6" s="1136">
        <v>5</v>
      </c>
      <c r="Q6" s="1755"/>
      <c r="R6" s="1792"/>
      <c r="S6" s="1792"/>
      <c r="T6" s="1792"/>
      <c r="U6" s="1762"/>
    </row>
    <row r="7" spans="1:23" ht="57">
      <c r="A7" s="1328"/>
      <c r="B7" s="1329"/>
      <c r="C7" s="1136" t="s">
        <v>827</v>
      </c>
      <c r="D7" s="1136" t="s">
        <v>829</v>
      </c>
      <c r="E7" s="1136" t="s">
        <v>827</v>
      </c>
      <c r="F7" s="1136" t="s">
        <v>829</v>
      </c>
      <c r="G7" s="1136" t="s">
        <v>827</v>
      </c>
      <c r="H7" s="1136" t="s">
        <v>829</v>
      </c>
      <c r="I7" s="1792"/>
      <c r="J7" s="1792"/>
      <c r="K7" s="1792"/>
      <c r="L7" s="1136" t="s">
        <v>827</v>
      </c>
      <c r="M7" s="1136" t="s">
        <v>829</v>
      </c>
      <c r="N7" s="1136" t="s">
        <v>827</v>
      </c>
      <c r="O7" s="1136" t="s">
        <v>829</v>
      </c>
      <c r="P7" s="1136" t="s">
        <v>827</v>
      </c>
      <c r="Q7" s="1136" t="s">
        <v>829</v>
      </c>
      <c r="R7" s="1792"/>
      <c r="S7" s="1792"/>
      <c r="T7" s="1792"/>
      <c r="U7" s="1289" t="s">
        <v>830</v>
      </c>
    </row>
    <row r="8" spans="1:23">
      <c r="A8" s="1763" t="s">
        <v>831</v>
      </c>
      <c r="B8" s="1137" t="s">
        <v>749</v>
      </c>
      <c r="C8" s="1138">
        <f>17*C5</f>
        <v>272</v>
      </c>
      <c r="D8" s="1139">
        <v>162</v>
      </c>
      <c r="E8" s="1138">
        <f>17*E5</f>
        <v>238</v>
      </c>
      <c r="F8" s="1139">
        <v>157</v>
      </c>
      <c r="G8" s="1138">
        <f>17*G5</f>
        <v>306</v>
      </c>
      <c r="H8" s="1139">
        <v>207</v>
      </c>
      <c r="I8" s="1793">
        <f>(D8+F8+H8)/(C8+E8+G8)*100</f>
        <v>64.460784313725497</v>
      </c>
      <c r="J8" s="1138">
        <v>15</v>
      </c>
      <c r="K8" s="1794">
        <f>ROUND(J8*I8/100,0)</f>
        <v>10</v>
      </c>
      <c r="L8" s="1138">
        <v>153</v>
      </c>
      <c r="M8" s="1140">
        <v>146</v>
      </c>
      <c r="N8" s="1138">
        <f>17*N5</f>
        <v>102</v>
      </c>
      <c r="O8" s="1140">
        <v>89</v>
      </c>
      <c r="P8" s="1138">
        <f>17*P5</f>
        <v>153</v>
      </c>
      <c r="Q8" s="1140">
        <v>48</v>
      </c>
      <c r="R8" s="1793">
        <f>(M8+O8+Q8)/(L8+N8+P8)*100</f>
        <v>69.362745098039213</v>
      </c>
      <c r="S8" s="1138">
        <f>J8</f>
        <v>15</v>
      </c>
      <c r="T8" s="1794">
        <f>ROUND(S8*R8/100,0)</f>
        <v>10</v>
      </c>
      <c r="U8" s="1141">
        <f>(D8+F8+H8+M8+O8+Q8)/(C8+E8+G8+L8+N8+P8)*100</f>
        <v>66.09477124183006</v>
      </c>
      <c r="V8" s="1142"/>
      <c r="W8" s="1142"/>
    </row>
    <row r="9" spans="1:23">
      <c r="A9" s="1763"/>
      <c r="B9" s="1137" t="s">
        <v>750</v>
      </c>
      <c r="C9" s="1138">
        <f>18*C5</f>
        <v>288</v>
      </c>
      <c r="D9" s="1143">
        <v>125</v>
      </c>
      <c r="E9" s="1138">
        <f>20*E5</f>
        <v>280</v>
      </c>
      <c r="F9" s="1143">
        <v>221</v>
      </c>
      <c r="G9" s="1138">
        <f>20*G5</f>
        <v>360</v>
      </c>
      <c r="H9" s="1143">
        <v>353</v>
      </c>
      <c r="I9" s="1793">
        <f t="shared" ref="I9:I19" si="0">(D9+F9+H9)/(C9+E9+G9)*100</f>
        <v>75.323275862068968</v>
      </c>
      <c r="J9" s="1138">
        <v>19</v>
      </c>
      <c r="K9" s="1794">
        <f t="shared" ref="K9:K19" si="1">ROUND(J9*I9/100,0)</f>
        <v>14</v>
      </c>
      <c r="L9" s="1138">
        <v>162</v>
      </c>
      <c r="M9" s="1140">
        <v>130</v>
      </c>
      <c r="N9" s="1138">
        <f>20*N5</f>
        <v>120</v>
      </c>
      <c r="O9" s="1140">
        <v>106</v>
      </c>
      <c r="P9" s="1138">
        <f>20*P5</f>
        <v>180</v>
      </c>
      <c r="Q9" s="1140">
        <v>148</v>
      </c>
      <c r="R9" s="1793">
        <f t="shared" ref="R9:R19" si="2">(M9+O9+Q9)/(L9+N9+P9)*100</f>
        <v>83.116883116883116</v>
      </c>
      <c r="S9" s="1138">
        <f t="shared" ref="S9:S19" si="3">J9</f>
        <v>19</v>
      </c>
      <c r="T9" s="1794">
        <f t="shared" ref="T9:T19" si="4">ROUND(S9*R9/100,0)</f>
        <v>16</v>
      </c>
      <c r="U9" s="1141">
        <f t="shared" ref="U9:U10" si="5">(D9+F9+H9+M9+O9+Q9)/(C9+E9+G9+L9+N9+P9)*100</f>
        <v>77.913669064748206</v>
      </c>
      <c r="V9" s="1142"/>
      <c r="W9" s="1142"/>
    </row>
    <row r="10" spans="1:23">
      <c r="A10" s="1763"/>
      <c r="B10" s="1137" t="s">
        <v>751</v>
      </c>
      <c r="C10" s="1138">
        <f>22*C5</f>
        <v>352</v>
      </c>
      <c r="D10" s="1139">
        <v>188</v>
      </c>
      <c r="E10" s="1138">
        <f>20*E5</f>
        <v>280</v>
      </c>
      <c r="F10" s="1139">
        <v>188</v>
      </c>
      <c r="G10" s="1138">
        <f>21*G5</f>
        <v>378</v>
      </c>
      <c r="H10" s="1139">
        <v>390</v>
      </c>
      <c r="I10" s="1793">
        <f t="shared" si="0"/>
        <v>75.841584158415841</v>
      </c>
      <c r="J10" s="1138">
        <v>21</v>
      </c>
      <c r="K10" s="1794">
        <f t="shared" si="1"/>
        <v>16</v>
      </c>
      <c r="L10" s="1138">
        <v>198</v>
      </c>
      <c r="M10" s="1140">
        <v>158</v>
      </c>
      <c r="N10" s="1138">
        <f>20*N5</f>
        <v>120</v>
      </c>
      <c r="O10" s="1140">
        <v>105</v>
      </c>
      <c r="P10" s="1138">
        <f>21*P5</f>
        <v>189</v>
      </c>
      <c r="Q10" s="1140">
        <v>168</v>
      </c>
      <c r="R10" s="1793">
        <f t="shared" si="2"/>
        <v>85.009861932938861</v>
      </c>
      <c r="S10" s="1138">
        <f t="shared" si="3"/>
        <v>21</v>
      </c>
      <c r="T10" s="1794">
        <f t="shared" si="4"/>
        <v>18</v>
      </c>
      <c r="U10" s="1141">
        <f t="shared" si="5"/>
        <v>78.905735003295973</v>
      </c>
      <c r="V10" s="1142"/>
      <c r="W10" s="1142"/>
    </row>
    <row r="11" spans="1:23">
      <c r="A11" s="1763"/>
      <c r="B11" s="1137" t="s">
        <v>752</v>
      </c>
      <c r="C11" s="1138">
        <f>22*C5</f>
        <v>352</v>
      </c>
      <c r="D11" s="1139">
        <v>188</v>
      </c>
      <c r="E11" s="1138">
        <f>21*E5</f>
        <v>294</v>
      </c>
      <c r="F11" s="1139">
        <v>231</v>
      </c>
      <c r="G11" s="1138">
        <f>22*G5</f>
        <v>396</v>
      </c>
      <c r="H11" s="1139">
        <v>439</v>
      </c>
      <c r="I11" s="1793">
        <f t="shared" si="0"/>
        <v>82.341650671785033</v>
      </c>
      <c r="J11" s="1138">
        <v>22</v>
      </c>
      <c r="K11" s="1794">
        <f t="shared" si="1"/>
        <v>18</v>
      </c>
      <c r="L11" s="1138">
        <v>198</v>
      </c>
      <c r="M11" s="1140">
        <v>150</v>
      </c>
      <c r="N11" s="1138">
        <f>21*N5</f>
        <v>126</v>
      </c>
      <c r="O11" s="1140">
        <v>108</v>
      </c>
      <c r="P11" s="1138">
        <f>22*P5</f>
        <v>198</v>
      </c>
      <c r="Q11" s="1140">
        <v>134</v>
      </c>
      <c r="R11" s="1793">
        <f t="shared" si="2"/>
        <v>75.095785440613028</v>
      </c>
      <c r="S11" s="1138">
        <f t="shared" si="3"/>
        <v>22</v>
      </c>
      <c r="T11" s="1794">
        <f t="shared" si="4"/>
        <v>17</v>
      </c>
      <c r="U11" s="1141">
        <f t="shared" ref="U11:U19" si="6">(D11+F11+H11+M11+O11+Q11)/(C11+E11+G11+L11+N11+P11)*100</f>
        <v>79.923273657289002</v>
      </c>
      <c r="V11" s="1142"/>
      <c r="W11" s="1142"/>
    </row>
    <row r="12" spans="1:23">
      <c r="A12" s="1763"/>
      <c r="B12" s="1137" t="s">
        <v>832</v>
      </c>
      <c r="C12" s="1138">
        <f>20*C5</f>
        <v>320</v>
      </c>
      <c r="D12" s="1139">
        <v>200</v>
      </c>
      <c r="E12" s="1138">
        <f>20*E5</f>
        <v>280</v>
      </c>
      <c r="F12" s="1139">
        <v>42</v>
      </c>
      <c r="G12" s="1138">
        <f>18*G5</f>
        <v>324</v>
      </c>
      <c r="H12" s="1139">
        <v>205</v>
      </c>
      <c r="I12" s="1793">
        <f t="shared" si="0"/>
        <v>48.376623376623378</v>
      </c>
      <c r="J12" s="1138">
        <v>19</v>
      </c>
      <c r="K12" s="1794">
        <f t="shared" si="1"/>
        <v>9</v>
      </c>
      <c r="L12" s="1138">
        <v>180</v>
      </c>
      <c r="M12" s="1140">
        <v>144</v>
      </c>
      <c r="N12" s="1138">
        <f>20*N5</f>
        <v>120</v>
      </c>
      <c r="O12" s="1140">
        <v>2</v>
      </c>
      <c r="P12" s="1138">
        <f>18*P5</f>
        <v>162</v>
      </c>
      <c r="Q12" s="1140">
        <v>43</v>
      </c>
      <c r="R12" s="1793">
        <f t="shared" si="2"/>
        <v>40.909090909090914</v>
      </c>
      <c r="S12" s="1138">
        <f t="shared" si="3"/>
        <v>19</v>
      </c>
      <c r="T12" s="1794">
        <f t="shared" si="4"/>
        <v>8</v>
      </c>
      <c r="U12" s="1141">
        <f t="shared" si="6"/>
        <v>45.887445887445885</v>
      </c>
      <c r="V12" s="1142"/>
      <c r="W12" s="1142"/>
    </row>
    <row r="13" spans="1:23">
      <c r="A13" s="1763"/>
      <c r="B13" s="1137" t="s">
        <v>138</v>
      </c>
      <c r="C13" s="1138">
        <f>21*C5</f>
        <v>336</v>
      </c>
      <c r="D13" s="1139">
        <v>173</v>
      </c>
      <c r="E13" s="1138">
        <f>19*E5</f>
        <v>266</v>
      </c>
      <c r="F13" s="1139">
        <v>94</v>
      </c>
      <c r="G13" s="1138">
        <f>19*G5</f>
        <v>342</v>
      </c>
      <c r="H13" s="1139">
        <v>225</v>
      </c>
      <c r="I13" s="1793">
        <f t="shared" si="0"/>
        <v>52.118644067796616</v>
      </c>
      <c r="J13" s="1138">
        <v>21</v>
      </c>
      <c r="K13" s="1794">
        <f t="shared" si="1"/>
        <v>11</v>
      </c>
      <c r="L13" s="1138">
        <v>189</v>
      </c>
      <c r="M13" s="1140">
        <v>127</v>
      </c>
      <c r="N13" s="1138">
        <f>19*N5</f>
        <v>114</v>
      </c>
      <c r="O13" s="1140">
        <v>77</v>
      </c>
      <c r="P13" s="1138">
        <f>19*P5</f>
        <v>171</v>
      </c>
      <c r="Q13" s="1140">
        <v>52</v>
      </c>
      <c r="R13" s="1793">
        <f t="shared" si="2"/>
        <v>54.008438818565395</v>
      </c>
      <c r="S13" s="1138">
        <f t="shared" si="3"/>
        <v>21</v>
      </c>
      <c r="T13" s="1794">
        <f t="shared" si="4"/>
        <v>11</v>
      </c>
      <c r="U13" s="1141">
        <f t="shared" si="6"/>
        <v>52.750352609308884</v>
      </c>
      <c r="V13" s="1142"/>
      <c r="W13" s="1142"/>
    </row>
    <row r="14" spans="1:23">
      <c r="A14" s="1763"/>
      <c r="B14" s="1137" t="s">
        <v>754</v>
      </c>
      <c r="C14" s="1138">
        <f>21*C5</f>
        <v>336</v>
      </c>
      <c r="D14" s="1139">
        <v>272</v>
      </c>
      <c r="E14" s="1138">
        <f>23*E5</f>
        <v>322</v>
      </c>
      <c r="F14" s="1139">
        <v>153</v>
      </c>
      <c r="G14" s="1138">
        <f>23*G5</f>
        <v>414</v>
      </c>
      <c r="H14" s="1139">
        <v>267</v>
      </c>
      <c r="I14" s="1793">
        <f t="shared" si="0"/>
        <v>64.552238805970148</v>
      </c>
      <c r="J14" s="1138">
        <v>23</v>
      </c>
      <c r="K14" s="1794">
        <f t="shared" si="1"/>
        <v>15</v>
      </c>
      <c r="L14" s="1138">
        <v>189</v>
      </c>
      <c r="M14" s="1140">
        <v>116</v>
      </c>
      <c r="N14" s="1138">
        <f>23*N5</f>
        <v>138</v>
      </c>
      <c r="O14" s="1140">
        <v>129</v>
      </c>
      <c r="P14" s="1138">
        <f>23*P5</f>
        <v>207</v>
      </c>
      <c r="Q14" s="1140">
        <v>60</v>
      </c>
      <c r="R14" s="1793">
        <f t="shared" si="2"/>
        <v>57.116104868913851</v>
      </c>
      <c r="S14" s="1138">
        <f t="shared" si="3"/>
        <v>23</v>
      </c>
      <c r="T14" s="1794">
        <f t="shared" si="4"/>
        <v>13</v>
      </c>
      <c r="U14" s="1141">
        <f t="shared" si="6"/>
        <v>62.079701120797012</v>
      </c>
      <c r="V14" s="1142"/>
      <c r="W14" s="1142"/>
    </row>
    <row r="15" spans="1:23">
      <c r="A15" s="1763"/>
      <c r="B15" s="1137" t="s">
        <v>755</v>
      </c>
      <c r="C15" s="1138">
        <f>23*C5</f>
        <v>368</v>
      </c>
      <c r="D15" s="1140">
        <v>189</v>
      </c>
      <c r="E15" s="1138">
        <f>22*E5</f>
        <v>308</v>
      </c>
      <c r="F15" s="1140">
        <v>225</v>
      </c>
      <c r="G15" s="1138">
        <f>21*G5</f>
        <v>378</v>
      </c>
      <c r="H15" s="1140">
        <v>226</v>
      </c>
      <c r="I15" s="1793">
        <f t="shared" si="0"/>
        <v>60.721062618595823</v>
      </c>
      <c r="J15" s="1138">
        <v>21</v>
      </c>
      <c r="K15" s="1794">
        <f t="shared" si="1"/>
        <v>13</v>
      </c>
      <c r="L15" s="1138">
        <v>207</v>
      </c>
      <c r="M15" s="1140">
        <v>138</v>
      </c>
      <c r="N15" s="1138">
        <f>22*N5</f>
        <v>132</v>
      </c>
      <c r="O15" s="1140">
        <v>74</v>
      </c>
      <c r="P15" s="1138">
        <f>21*P5</f>
        <v>189</v>
      </c>
      <c r="Q15" s="1140">
        <v>79</v>
      </c>
      <c r="R15" s="1793">
        <f t="shared" si="2"/>
        <v>55.113636363636367</v>
      </c>
      <c r="S15" s="1138">
        <f t="shared" si="3"/>
        <v>21</v>
      </c>
      <c r="T15" s="1794">
        <f t="shared" si="4"/>
        <v>12</v>
      </c>
      <c r="U15" s="1141">
        <f t="shared" si="6"/>
        <v>58.849557522123895</v>
      </c>
      <c r="V15" s="1142"/>
      <c r="W15" s="1142"/>
    </row>
    <row r="16" spans="1:23">
      <c r="A16" s="1763"/>
      <c r="B16" s="1137" t="s">
        <v>756</v>
      </c>
      <c r="C16" s="1138">
        <f>21*C5</f>
        <v>336</v>
      </c>
      <c r="D16" s="1140">
        <v>143</v>
      </c>
      <c r="E16" s="1138">
        <f>21*E5</f>
        <v>294</v>
      </c>
      <c r="F16" s="1140">
        <v>172</v>
      </c>
      <c r="G16" s="1138">
        <f>22*G5</f>
        <v>396</v>
      </c>
      <c r="H16" s="1140">
        <v>88</v>
      </c>
      <c r="I16" s="1793">
        <f t="shared" si="0"/>
        <v>39.278752436647174</v>
      </c>
      <c r="J16" s="1138">
        <v>22</v>
      </c>
      <c r="K16" s="1794">
        <f t="shared" si="1"/>
        <v>9</v>
      </c>
      <c r="L16" s="1138">
        <v>189</v>
      </c>
      <c r="M16" s="1140">
        <v>112</v>
      </c>
      <c r="N16" s="1138">
        <f>21*N5</f>
        <v>126</v>
      </c>
      <c r="O16" s="1140">
        <v>53</v>
      </c>
      <c r="P16" s="1138">
        <f>22*P5</f>
        <v>198</v>
      </c>
      <c r="Q16" s="1140">
        <v>164</v>
      </c>
      <c r="R16" s="1793">
        <f>(M16+O16+Q16)/(L16+N16+P16)*100</f>
        <v>64.132553606237821</v>
      </c>
      <c r="S16" s="1138">
        <f t="shared" si="3"/>
        <v>22</v>
      </c>
      <c r="T16" s="1794">
        <f>ROUND(S16*R16/100,0)</f>
        <v>14</v>
      </c>
      <c r="U16" s="1141">
        <f t="shared" si="6"/>
        <v>47.563352826510716</v>
      </c>
      <c r="V16" s="1142"/>
      <c r="W16" s="1142"/>
    </row>
    <row r="17" spans="1:23">
      <c r="A17" s="1763"/>
      <c r="B17" s="1137" t="s">
        <v>757</v>
      </c>
      <c r="C17" s="1138">
        <f>22*C5</f>
        <v>352</v>
      </c>
      <c r="D17" s="1140">
        <v>169</v>
      </c>
      <c r="E17" s="1138">
        <f>23*E5</f>
        <v>322</v>
      </c>
      <c r="F17" s="1140">
        <v>249</v>
      </c>
      <c r="G17" s="1138">
        <f>23*G5</f>
        <v>414</v>
      </c>
      <c r="H17" s="1140">
        <v>82</v>
      </c>
      <c r="I17" s="1793">
        <f t="shared" si="0"/>
        <v>45.955882352941174</v>
      </c>
      <c r="J17" s="1138">
        <v>22</v>
      </c>
      <c r="K17" s="1794">
        <f t="shared" si="1"/>
        <v>10</v>
      </c>
      <c r="L17" s="1138">
        <v>198</v>
      </c>
      <c r="M17" s="1140">
        <v>105</v>
      </c>
      <c r="N17" s="1138">
        <f>23*N5</f>
        <v>138</v>
      </c>
      <c r="O17" s="1140">
        <v>76</v>
      </c>
      <c r="P17" s="1138">
        <f>23*P5</f>
        <v>207</v>
      </c>
      <c r="Q17" s="1140">
        <v>210</v>
      </c>
      <c r="R17" s="1793">
        <f t="shared" si="2"/>
        <v>72.007366482504608</v>
      </c>
      <c r="S17" s="1138">
        <f t="shared" si="3"/>
        <v>22</v>
      </c>
      <c r="T17" s="1794">
        <f t="shared" si="4"/>
        <v>16</v>
      </c>
      <c r="U17" s="1141">
        <f t="shared" si="6"/>
        <v>54.62906192519926</v>
      </c>
      <c r="V17" s="1142"/>
      <c r="W17" s="1142"/>
    </row>
    <row r="18" spans="1:23">
      <c r="A18" s="1763"/>
      <c r="B18" s="1137" t="s">
        <v>758</v>
      </c>
      <c r="C18" s="1138">
        <f>21*C5</f>
        <v>336</v>
      </c>
      <c r="D18" s="1140">
        <v>222</v>
      </c>
      <c r="E18" s="1138">
        <f>21*E6</f>
        <v>294</v>
      </c>
      <c r="F18" s="1140">
        <v>201</v>
      </c>
      <c r="G18" s="1138">
        <f>19*G6</f>
        <v>285</v>
      </c>
      <c r="H18" s="1140">
        <v>35</v>
      </c>
      <c r="I18" s="1793">
        <f t="shared" si="0"/>
        <v>50.054644808743163</v>
      </c>
      <c r="J18" s="1138">
        <v>20</v>
      </c>
      <c r="K18" s="1794">
        <f t="shared" si="1"/>
        <v>10</v>
      </c>
      <c r="L18" s="1138">
        <v>189</v>
      </c>
      <c r="M18" s="1140">
        <v>141</v>
      </c>
      <c r="N18" s="1138">
        <f>21*N6</f>
        <v>126</v>
      </c>
      <c r="O18" s="1140">
        <v>63</v>
      </c>
      <c r="P18" s="1138">
        <f>19*P6</f>
        <v>95</v>
      </c>
      <c r="Q18" s="1140">
        <v>170</v>
      </c>
      <c r="R18" s="1793">
        <f t="shared" si="2"/>
        <v>91.219512195121951</v>
      </c>
      <c r="S18" s="1138">
        <f t="shared" si="3"/>
        <v>20</v>
      </c>
      <c r="T18" s="1794">
        <f t="shared" si="4"/>
        <v>18</v>
      </c>
      <c r="U18" s="1141">
        <f t="shared" si="6"/>
        <v>62.79245283018868</v>
      </c>
      <c r="V18" s="1142"/>
      <c r="W18" s="1142"/>
    </row>
    <row r="19" spans="1:23">
      <c r="A19" s="1763"/>
      <c r="B19" s="1137" t="s">
        <v>759</v>
      </c>
      <c r="C19" s="1138">
        <f>21*C5</f>
        <v>336</v>
      </c>
      <c r="D19" s="1140">
        <v>180</v>
      </c>
      <c r="E19" s="1138">
        <f>21*E6</f>
        <v>294</v>
      </c>
      <c r="F19" s="1140">
        <v>205</v>
      </c>
      <c r="G19" s="1138">
        <f>22*G6</f>
        <v>330</v>
      </c>
      <c r="H19" s="1140">
        <v>165</v>
      </c>
      <c r="I19" s="1793">
        <f t="shared" si="0"/>
        <v>57.291666666666664</v>
      </c>
      <c r="J19" s="1138">
        <v>22</v>
      </c>
      <c r="K19" s="1794">
        <f t="shared" si="1"/>
        <v>13</v>
      </c>
      <c r="L19" s="1138">
        <v>189</v>
      </c>
      <c r="M19" s="1140">
        <v>112</v>
      </c>
      <c r="N19" s="1138">
        <f>21*N6</f>
        <v>126</v>
      </c>
      <c r="O19" s="1140">
        <v>58</v>
      </c>
      <c r="P19" s="1138">
        <f>22*P6</f>
        <v>110</v>
      </c>
      <c r="Q19" s="1140">
        <v>70</v>
      </c>
      <c r="R19" s="1793">
        <f t="shared" si="2"/>
        <v>56.470588235294116</v>
      </c>
      <c r="S19" s="1138">
        <f t="shared" si="3"/>
        <v>22</v>
      </c>
      <c r="T19" s="1794">
        <f t="shared" si="4"/>
        <v>12</v>
      </c>
      <c r="U19" s="1141">
        <f t="shared" si="6"/>
        <v>57.039711191335741</v>
      </c>
      <c r="V19" s="1142"/>
      <c r="W19" s="1142"/>
    </row>
    <row r="20" spans="1:23" ht="15" thickBot="1">
      <c r="A20" s="1764"/>
      <c r="B20" s="1144" t="s">
        <v>33</v>
      </c>
      <c r="C20" s="1145">
        <f t="shared" ref="C20:D20" si="7">SUM(C8:C19)</f>
        <v>3984</v>
      </c>
      <c r="D20" s="1145">
        <f t="shared" si="7"/>
        <v>2211</v>
      </c>
      <c r="E20" s="1145">
        <f t="shared" ref="E20:G20" si="8">SUM(E8:E19)</f>
        <v>3472</v>
      </c>
      <c r="F20" s="1145">
        <f>SUM(F8:F19)</f>
        <v>2138</v>
      </c>
      <c r="G20" s="1145">
        <f t="shared" si="8"/>
        <v>4323</v>
      </c>
      <c r="H20" s="1145">
        <f>SUM(H8:H19)</f>
        <v>2682</v>
      </c>
      <c r="I20" s="1145">
        <f>(SUM(I8:I19)/12)</f>
        <v>59.693067511664964</v>
      </c>
      <c r="J20" s="1145">
        <f>SUM(J8:J19)</f>
        <v>247</v>
      </c>
      <c r="K20" s="1145">
        <f>ROUND(SUM(K8:K19),2)</f>
        <v>148</v>
      </c>
      <c r="L20" s="1146">
        <f t="shared" ref="L20:M20" si="9">SUM(L8:L19)</f>
        <v>2241</v>
      </c>
      <c r="M20" s="1145">
        <f t="shared" si="9"/>
        <v>1579</v>
      </c>
      <c r="N20" s="1146">
        <f t="shared" ref="N20:O20" si="10">SUM(N8:N19)</f>
        <v>1488</v>
      </c>
      <c r="O20" s="1145">
        <f t="shared" si="10"/>
        <v>940</v>
      </c>
      <c r="P20" s="1146">
        <f t="shared" ref="P20:Q20" si="11">SUM(P8:P19)</f>
        <v>2059</v>
      </c>
      <c r="Q20" s="1145">
        <f t="shared" si="11"/>
        <v>1346</v>
      </c>
      <c r="R20" s="1145">
        <f>SUM(R8:R19)/12</f>
        <v>66.963547255653268</v>
      </c>
      <c r="S20" s="1145">
        <f>SUM(S8:S19)</f>
        <v>247</v>
      </c>
      <c r="T20" s="1145">
        <f>ROUND(SUM(T8:T19),2)</f>
        <v>165</v>
      </c>
      <c r="U20" s="1147">
        <f>SUM(U8:U19)/12</f>
        <v>62.035757073339447</v>
      </c>
      <c r="V20" s="1148"/>
    </row>
    <row r="21" spans="1:23" ht="33" customHeight="1">
      <c r="A21" s="1154"/>
      <c r="B21" s="1154"/>
      <c r="C21" s="1157"/>
      <c r="D21" s="1157"/>
      <c r="E21" s="1157"/>
      <c r="F21" s="1157"/>
      <c r="G21" s="1154"/>
      <c r="H21" s="1155"/>
      <c r="I21" s="1154"/>
      <c r="J21" s="1154"/>
      <c r="K21" s="1154"/>
      <c r="L21" s="1156"/>
      <c r="M21" s="1157"/>
      <c r="N21" s="1156"/>
      <c r="O21" s="1157"/>
      <c r="P21" s="1154"/>
      <c r="Q21" s="1160"/>
      <c r="R21" s="1154"/>
      <c r="S21" s="1154"/>
      <c r="T21" s="1154"/>
      <c r="U21" s="1154"/>
    </row>
    <row r="22" spans="1:23" ht="15" customHeight="1">
      <c r="A22" s="1149"/>
      <c r="B22" s="1149"/>
      <c r="C22" s="1149"/>
      <c r="D22" s="1149"/>
      <c r="E22" s="1149"/>
      <c r="F22" s="1149"/>
      <c r="G22" s="1149"/>
      <c r="H22" s="1150"/>
      <c r="I22" s="1149"/>
      <c r="J22" s="1149"/>
      <c r="K22" s="1149"/>
      <c r="L22" s="1149"/>
      <c r="M22" s="1149"/>
      <c r="N22" s="1149"/>
      <c r="O22" s="1149"/>
      <c r="P22" s="1149"/>
      <c r="Q22" s="1150"/>
      <c r="R22" s="1149"/>
      <c r="S22" s="1149"/>
      <c r="T22" s="1149"/>
      <c r="U22" s="1149"/>
    </row>
    <row r="23" spans="1:23">
      <c r="A23" s="1290"/>
      <c r="B23" s="1135"/>
      <c r="C23" s="1135"/>
      <c r="D23" s="1135"/>
      <c r="H23" s="1795"/>
      <c r="Q23" s="1152"/>
      <c r="R23" s="1135"/>
      <c r="S23" s="1135"/>
      <c r="T23" s="1135"/>
      <c r="U23" s="1152"/>
    </row>
    <row r="24" spans="1:23">
      <c r="A24" s="1135"/>
      <c r="B24" s="1135"/>
      <c r="C24" s="1135"/>
      <c r="D24" s="1135"/>
      <c r="R24" s="1135"/>
      <c r="S24" s="1135"/>
      <c r="T24" s="1135"/>
      <c r="U24" s="1152"/>
    </row>
    <row r="25" spans="1:23">
      <c r="A25" s="1151" t="s">
        <v>833</v>
      </c>
      <c r="B25" s="1135"/>
      <c r="C25" s="1135"/>
      <c r="D25" s="1135"/>
      <c r="I25" s="1152"/>
      <c r="R25" s="1152"/>
      <c r="S25" s="1135"/>
      <c r="T25" s="1135"/>
      <c r="U25" s="1152"/>
    </row>
    <row r="26" spans="1:23">
      <c r="A26" s="1135" t="s">
        <v>32</v>
      </c>
      <c r="B26" s="1135"/>
      <c r="C26" s="1135"/>
      <c r="D26" s="1135"/>
      <c r="F26" s="1153"/>
      <c r="G26" s="1153"/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35"/>
      <c r="S26" s="1135"/>
      <c r="T26" s="1135"/>
      <c r="U26" s="1135"/>
    </row>
    <row r="27" spans="1:23">
      <c r="R27" s="1135"/>
      <c r="S27" s="1135"/>
      <c r="T27" s="1135"/>
    </row>
    <row r="28" spans="1:23">
      <c r="R28" s="1135"/>
      <c r="S28" s="1135"/>
      <c r="T28" s="1135"/>
    </row>
    <row r="29" spans="1:23">
      <c r="R29" s="1135"/>
      <c r="S29" s="1135"/>
      <c r="T29" s="1135"/>
    </row>
    <row r="30" spans="1:23">
      <c r="R30" s="1135"/>
      <c r="S30" s="1135"/>
      <c r="T30" s="1135"/>
    </row>
  </sheetData>
  <protectedRanges>
    <protectedRange sqref="A25" name="Диапазон5_1_2_1_1_2_1_1"/>
  </protectedRanges>
  <mergeCells count="23">
    <mergeCell ref="A8:A20"/>
    <mergeCell ref="C5:C6"/>
    <mergeCell ref="O4:O6"/>
    <mergeCell ref="Q4:Q6"/>
    <mergeCell ref="I5:I7"/>
    <mergeCell ref="J5:J7"/>
    <mergeCell ref="K5:K7"/>
    <mergeCell ref="A1:U1"/>
    <mergeCell ref="A3:A6"/>
    <mergeCell ref="B3:B6"/>
    <mergeCell ref="C3:K3"/>
    <mergeCell ref="L3:T3"/>
    <mergeCell ref="D4:D6"/>
    <mergeCell ref="F4:F6"/>
    <mergeCell ref="H4:H6"/>
    <mergeCell ref="I4:K4"/>
    <mergeCell ref="M4:M6"/>
    <mergeCell ref="L5:L6"/>
    <mergeCell ref="S5:S7"/>
    <mergeCell ref="T5:T7"/>
    <mergeCell ref="R4:T4"/>
    <mergeCell ref="U4:U6"/>
    <mergeCell ref="R5:R7"/>
  </mergeCells>
  <pageMargins left="0.78740157480314965" right="0.19685039370078741" top="0.39370078740157483" bottom="0.39370078740157483" header="0.31496062992125984" footer="0.31496062992125984"/>
  <pageSetup paperSize="9" scale="85" orientation="landscape" r:id="rId1"/>
  <colBreaks count="1" manualBreakCount="1">
    <brk id="21" max="1048575" man="1"/>
  </colBreaks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27">
    <tabColor theme="9" tint="0.59999389629810485"/>
  </sheetPr>
  <dimension ref="A1:Q69"/>
  <sheetViews>
    <sheetView topLeftCell="A44" zoomScale="90" zoomScaleNormal="90" zoomScaleSheetLayoutView="50" workbookViewId="0">
      <selection activeCell="J68" sqref="J68"/>
    </sheetView>
  </sheetViews>
  <sheetFormatPr defaultColWidth="10.28515625" defaultRowHeight="15"/>
  <cols>
    <col min="1" max="1" width="10.28515625" style="874"/>
    <col min="2" max="2" width="10.42578125" style="874" bestFit="1" customWidth="1"/>
    <col min="3" max="3" width="12" style="874" bestFit="1" customWidth="1"/>
    <col min="4" max="4" width="16.140625" style="874" customWidth="1"/>
    <col min="5" max="5" width="14.5703125" style="874" customWidth="1"/>
    <col min="6" max="6" width="11.7109375" style="874" customWidth="1"/>
    <col min="7" max="7" width="12.5703125" style="874" bestFit="1" customWidth="1"/>
    <col min="8" max="8" width="12.5703125" style="874" customWidth="1"/>
    <col min="9" max="9" width="13" style="874" customWidth="1"/>
    <col min="10" max="10" width="11" style="874" bestFit="1" customWidth="1"/>
    <col min="11" max="13" width="10.42578125" style="874" bestFit="1" customWidth="1"/>
    <col min="14" max="14" width="14.5703125" style="874" customWidth="1"/>
    <col min="15" max="16384" width="10.28515625" style="874"/>
  </cols>
  <sheetData>
    <row r="1" spans="1:17">
      <c r="A1" s="1767" t="s">
        <v>834</v>
      </c>
      <c r="B1" s="1767"/>
      <c r="C1" s="1767"/>
      <c r="D1" s="1767"/>
      <c r="E1" s="1767"/>
      <c r="F1" s="1767"/>
      <c r="G1" s="1767"/>
      <c r="H1" s="1767"/>
      <c r="I1" s="1767"/>
      <c r="J1" s="1767"/>
      <c r="K1" s="1767"/>
      <c r="L1" s="1767"/>
      <c r="M1" s="1767"/>
      <c r="N1" s="1767"/>
    </row>
    <row r="2" spans="1:17">
      <c r="A2" s="1767" t="s">
        <v>969</v>
      </c>
      <c r="B2" s="1767"/>
      <c r="C2" s="1767"/>
      <c r="D2" s="1767"/>
      <c r="E2" s="1767"/>
      <c r="F2" s="1767"/>
      <c r="G2" s="1767"/>
      <c r="H2" s="1767"/>
      <c r="I2" s="1767"/>
      <c r="J2" s="1767"/>
      <c r="K2" s="1767"/>
      <c r="L2" s="1767"/>
      <c r="M2" s="1767"/>
      <c r="N2" s="1767"/>
    </row>
    <row r="3" spans="1:17">
      <c r="A3" s="1330"/>
      <c r="B3" s="1330"/>
      <c r="C3" s="1330"/>
      <c r="D3" s="1330"/>
      <c r="E3" s="1330"/>
      <c r="F3" s="1330"/>
      <c r="G3" s="1330"/>
      <c r="H3" s="1330"/>
      <c r="I3" s="1330"/>
      <c r="J3" s="1330"/>
      <c r="K3" s="1330"/>
      <c r="L3" s="1330"/>
      <c r="M3" s="1330"/>
      <c r="N3" s="1330"/>
    </row>
    <row r="4" spans="1:17" hidden="1">
      <c r="A4" s="879">
        <v>1</v>
      </c>
      <c r="B4" s="875"/>
      <c r="C4" s="875" t="s">
        <v>835</v>
      </c>
      <c r="D4" s="876"/>
      <c r="E4" s="876"/>
      <c r="F4" s="876"/>
      <c r="G4" s="876"/>
      <c r="H4" s="876"/>
      <c r="I4" s="876"/>
      <c r="J4" s="876"/>
      <c r="K4" s="877"/>
      <c r="L4" s="877"/>
      <c r="M4" s="852"/>
      <c r="N4" s="877"/>
    </row>
    <row r="5" spans="1:17" hidden="1">
      <c r="A5" s="1768" t="s">
        <v>836</v>
      </c>
      <c r="B5" s="1769"/>
      <c r="C5" s="878">
        <v>9</v>
      </c>
      <c r="D5" s="876">
        <f>B17+B39</f>
        <v>11</v>
      </c>
      <c r="E5" s="876"/>
      <c r="F5" s="876"/>
      <c r="G5" s="876"/>
      <c r="H5" s="876"/>
      <c r="I5" s="1768" t="s">
        <v>836</v>
      </c>
      <c r="J5" s="1769"/>
      <c r="K5" s="878">
        <v>14</v>
      </c>
      <c r="L5" s="877">
        <f>J17+J39</f>
        <v>8</v>
      </c>
      <c r="M5" s="852"/>
      <c r="N5" s="877"/>
    </row>
    <row r="6" spans="1:17" hidden="1">
      <c r="A6" s="1768" t="s">
        <v>837</v>
      </c>
      <c r="B6" s="1769"/>
      <c r="C6" s="878">
        <f>C34</f>
        <v>3.5</v>
      </c>
      <c r="D6" s="876"/>
      <c r="E6" s="876"/>
      <c r="F6" s="876"/>
      <c r="G6" s="876"/>
      <c r="H6" s="876"/>
      <c r="I6" s="1768" t="s">
        <v>837</v>
      </c>
      <c r="J6" s="1769"/>
      <c r="K6" s="878">
        <f>K34</f>
        <v>3.5</v>
      </c>
      <c r="L6" s="877"/>
      <c r="M6" s="852"/>
      <c r="N6" s="877"/>
    </row>
    <row r="7" spans="1:17" hidden="1">
      <c r="A7" s="1768" t="s">
        <v>838</v>
      </c>
      <c r="B7" s="1769"/>
      <c r="C7" s="878">
        <f>C5-C6</f>
        <v>5.5</v>
      </c>
      <c r="D7" s="876"/>
      <c r="E7" s="876"/>
      <c r="F7" s="876"/>
      <c r="G7" s="876"/>
      <c r="H7" s="876"/>
      <c r="I7" s="1768" t="s">
        <v>838</v>
      </c>
      <c r="J7" s="1769"/>
      <c r="K7" s="878">
        <f>K5-K6</f>
        <v>10.5</v>
      </c>
      <c r="L7" s="877"/>
      <c r="M7" s="852"/>
      <c r="N7" s="877"/>
    </row>
    <row r="8" spans="1:17">
      <c r="A8" s="879"/>
      <c r="B8" s="879"/>
      <c r="C8" s="880"/>
      <c r="D8" s="876"/>
      <c r="E8" s="876"/>
      <c r="F8" s="876"/>
      <c r="G8" s="876"/>
      <c r="H8" s="876"/>
      <c r="I8" s="879"/>
      <c r="J8" s="879"/>
      <c r="K8" s="880"/>
      <c r="L8" s="877"/>
      <c r="M8" s="852"/>
      <c r="N8" s="877"/>
    </row>
    <row r="9" spans="1:17">
      <c r="A9" s="879">
        <v>1</v>
      </c>
      <c r="B9" s="875"/>
      <c r="C9" s="1058" t="s">
        <v>835</v>
      </c>
      <c r="D9" s="885" t="s">
        <v>945</v>
      </c>
      <c r="E9" s="876"/>
      <c r="F9" s="876"/>
      <c r="G9" s="876"/>
      <c r="H9" s="876"/>
      <c r="I9" s="876"/>
      <c r="J9" s="876"/>
      <c r="K9" s="900" t="s">
        <v>835</v>
      </c>
      <c r="L9" s="885" t="s">
        <v>945</v>
      </c>
      <c r="M9" s="852"/>
      <c r="N9" s="877"/>
      <c r="P9" s="900"/>
      <c r="Q9" s="885"/>
    </row>
    <row r="10" spans="1:17">
      <c r="A10" s="1768" t="s">
        <v>836</v>
      </c>
      <c r="B10" s="1769"/>
      <c r="C10" s="878">
        <v>11</v>
      </c>
      <c r="D10" s="878">
        <v>11</v>
      </c>
      <c r="E10" s="876"/>
      <c r="F10" s="876"/>
      <c r="G10" s="876"/>
      <c r="H10" s="876"/>
      <c r="I10" s="1768" t="s">
        <v>836</v>
      </c>
      <c r="J10" s="1769"/>
      <c r="K10" s="878">
        <v>8</v>
      </c>
      <c r="L10" s="878">
        <v>8</v>
      </c>
      <c r="M10" s="852"/>
      <c r="P10" s="877"/>
    </row>
    <row r="11" spans="1:17">
      <c r="A11" s="1768" t="s">
        <v>837</v>
      </c>
      <c r="B11" s="1769"/>
      <c r="C11" s="899">
        <f>C34</f>
        <v>3.5</v>
      </c>
      <c r="D11" s="899">
        <f>D34</f>
        <v>3.5</v>
      </c>
      <c r="E11" s="876"/>
      <c r="F11" s="876"/>
      <c r="G11" s="876"/>
      <c r="H11" s="876"/>
      <c r="I11" s="1768" t="s">
        <v>837</v>
      </c>
      <c r="J11" s="1769"/>
      <c r="K11" s="899">
        <f>K34</f>
        <v>3.5</v>
      </c>
      <c r="L11" s="899">
        <f>L34</f>
        <v>3.5</v>
      </c>
      <c r="M11" s="852"/>
      <c r="N11" s="877"/>
      <c r="P11" s="882"/>
      <c r="Q11" s="882"/>
    </row>
    <row r="12" spans="1:17">
      <c r="A12" s="1768" t="s">
        <v>838</v>
      </c>
      <c r="B12" s="1769"/>
      <c r="C12" s="899">
        <f>C10-C11</f>
        <v>7.5</v>
      </c>
      <c r="D12" s="878">
        <f>D10-D11</f>
        <v>7.5</v>
      </c>
      <c r="E12" s="876"/>
      <c r="F12" s="876"/>
      <c r="G12" s="876"/>
      <c r="H12" s="876"/>
      <c r="I12" s="1768" t="s">
        <v>838</v>
      </c>
      <c r="J12" s="1769"/>
      <c r="K12" s="899">
        <f>K10-K11</f>
        <v>4.5</v>
      </c>
      <c r="L12" s="899">
        <f>L10-L11</f>
        <v>4.5</v>
      </c>
      <c r="M12" s="852"/>
      <c r="N12" s="877"/>
    </row>
    <row r="13" spans="1:17">
      <c r="A13" s="879"/>
      <c r="B13" s="879"/>
      <c r="C13" s="880"/>
      <c r="D13" s="876"/>
      <c r="E13" s="876"/>
      <c r="F13" s="876"/>
      <c r="G13" s="876"/>
      <c r="H13" s="876"/>
      <c r="I13" s="879"/>
      <c r="J13" s="879"/>
      <c r="K13" s="880"/>
      <c r="L13" s="877"/>
      <c r="M13" s="852"/>
      <c r="N13" s="877"/>
    </row>
    <row r="14" spans="1:17">
      <c r="A14" s="1770" t="s">
        <v>839</v>
      </c>
      <c r="B14" s="1770"/>
      <c r="C14" s="1770"/>
      <c r="D14" s="1770"/>
      <c r="E14" s="1770"/>
      <c r="F14" s="1770"/>
      <c r="G14" s="852"/>
      <c r="H14" s="852"/>
      <c r="I14" s="1770" t="s">
        <v>840</v>
      </c>
      <c r="J14" s="1770"/>
      <c r="K14" s="1770"/>
      <c r="L14" s="1770"/>
      <c r="M14" s="1770"/>
      <c r="N14" s="1770"/>
    </row>
    <row r="15" spans="1:17">
      <c r="C15" s="881"/>
      <c r="G15" s="852"/>
      <c r="H15" s="852"/>
      <c r="I15" s="861"/>
      <c r="J15" s="861"/>
      <c r="K15" s="861"/>
      <c r="L15" s="861"/>
      <c r="M15" s="861"/>
      <c r="N15" s="861"/>
    </row>
    <row r="16" spans="1:17" ht="45">
      <c r="A16" s="853" t="s">
        <v>140</v>
      </c>
      <c r="B16" s="853" t="s">
        <v>841</v>
      </c>
      <c r="C16" s="853" t="s">
        <v>842</v>
      </c>
      <c r="D16" s="853" t="s">
        <v>843</v>
      </c>
      <c r="E16" s="853" t="s">
        <v>844</v>
      </c>
      <c r="F16" s="853" t="s">
        <v>845</v>
      </c>
      <c r="G16" s="852"/>
      <c r="H16" s="852"/>
      <c r="I16" s="853" t="s">
        <v>140</v>
      </c>
      <c r="J16" s="853" t="s">
        <v>841</v>
      </c>
      <c r="K16" s="853" t="s">
        <v>842</v>
      </c>
      <c r="L16" s="853" t="s">
        <v>843</v>
      </c>
      <c r="M16" s="853" t="s">
        <v>844</v>
      </c>
      <c r="N16" s="853" t="s">
        <v>845</v>
      </c>
    </row>
    <row r="17" spans="1:16">
      <c r="A17" s="842" t="s">
        <v>749</v>
      </c>
      <c r="B17" s="842">
        <f>C12</f>
        <v>7.5</v>
      </c>
      <c r="C17" s="854">
        <v>10</v>
      </c>
      <c r="D17" s="854">
        <f>B17*C17</f>
        <v>75</v>
      </c>
      <c r="E17" s="1159">
        <v>200</v>
      </c>
      <c r="F17" s="1084">
        <f>D17*E17</f>
        <v>15000</v>
      </c>
      <c r="G17" s="877"/>
      <c r="H17" s="877"/>
      <c r="I17" s="842" t="s">
        <v>749</v>
      </c>
      <c r="J17" s="855">
        <f>K12</f>
        <v>4.5</v>
      </c>
      <c r="K17" s="854">
        <v>10</v>
      </c>
      <c r="L17" s="854">
        <f>J17*K17</f>
        <v>45</v>
      </c>
      <c r="M17" s="1158">
        <v>165</v>
      </c>
      <c r="N17" s="1159">
        <f t="shared" ref="N17:N28" si="0">L17*M17</f>
        <v>7425</v>
      </c>
      <c r="P17" s="882"/>
    </row>
    <row r="18" spans="1:16">
      <c r="A18" s="842" t="s">
        <v>750</v>
      </c>
      <c r="B18" s="842">
        <f>B17</f>
        <v>7.5</v>
      </c>
      <c r="C18" s="854">
        <v>16</v>
      </c>
      <c r="D18" s="854">
        <f t="shared" ref="D18:D28" si="1">B18*C18</f>
        <v>120</v>
      </c>
      <c r="E18" s="1159">
        <v>200</v>
      </c>
      <c r="F18" s="1159">
        <f t="shared" ref="F18:F28" si="2">D18*E18</f>
        <v>24000</v>
      </c>
      <c r="G18" s="877"/>
      <c r="H18" s="877"/>
      <c r="I18" s="842" t="s">
        <v>750</v>
      </c>
      <c r="J18" s="855">
        <f>J17</f>
        <v>4.5</v>
      </c>
      <c r="K18" s="854">
        <v>14</v>
      </c>
      <c r="L18" s="854">
        <f t="shared" ref="L18:L28" si="3">J18*K18</f>
        <v>63</v>
      </c>
      <c r="M18" s="1158">
        <v>165</v>
      </c>
      <c r="N18" s="1159">
        <f t="shared" si="0"/>
        <v>10395</v>
      </c>
      <c r="P18" s="882"/>
    </row>
    <row r="19" spans="1:16">
      <c r="A19" s="842" t="s">
        <v>751</v>
      </c>
      <c r="B19" s="842">
        <f>B18</f>
        <v>7.5</v>
      </c>
      <c r="C19" s="854">
        <v>18</v>
      </c>
      <c r="D19" s="854">
        <f t="shared" si="1"/>
        <v>135</v>
      </c>
      <c r="E19" s="1159">
        <v>200</v>
      </c>
      <c r="F19" s="1159">
        <f t="shared" si="2"/>
        <v>27000</v>
      </c>
      <c r="G19" s="877"/>
      <c r="H19" s="877"/>
      <c r="I19" s="842" t="s">
        <v>751</v>
      </c>
      <c r="J19" s="855">
        <f>J18</f>
        <v>4.5</v>
      </c>
      <c r="K19" s="854">
        <v>16</v>
      </c>
      <c r="L19" s="854">
        <f t="shared" si="3"/>
        <v>72</v>
      </c>
      <c r="M19" s="1158">
        <v>165</v>
      </c>
      <c r="N19" s="1159">
        <f t="shared" si="0"/>
        <v>11880</v>
      </c>
      <c r="P19" s="882"/>
    </row>
    <row r="20" spans="1:16">
      <c r="A20" s="842" t="s">
        <v>752</v>
      </c>
      <c r="B20" s="842">
        <f>B19</f>
        <v>7.5</v>
      </c>
      <c r="C20" s="854">
        <v>17</v>
      </c>
      <c r="D20" s="854">
        <f t="shared" si="1"/>
        <v>127.5</v>
      </c>
      <c r="E20" s="1159">
        <v>200</v>
      </c>
      <c r="F20" s="1159">
        <f t="shared" si="2"/>
        <v>25500</v>
      </c>
      <c r="G20" s="877"/>
      <c r="H20" s="877"/>
      <c r="I20" s="842" t="s">
        <v>752</v>
      </c>
      <c r="J20" s="855">
        <f>J19</f>
        <v>4.5</v>
      </c>
      <c r="K20" s="854">
        <v>18</v>
      </c>
      <c r="L20" s="854">
        <f t="shared" si="3"/>
        <v>81</v>
      </c>
      <c r="M20" s="1158">
        <v>165</v>
      </c>
      <c r="N20" s="1159">
        <f t="shared" si="0"/>
        <v>13365</v>
      </c>
      <c r="P20" s="882"/>
    </row>
    <row r="21" spans="1:16">
      <c r="A21" s="842" t="s">
        <v>753</v>
      </c>
      <c r="B21" s="842">
        <f>B20</f>
        <v>7.5</v>
      </c>
      <c r="C21" s="854">
        <v>8</v>
      </c>
      <c r="D21" s="854">
        <f t="shared" si="1"/>
        <v>60</v>
      </c>
      <c r="E21" s="1159">
        <v>200</v>
      </c>
      <c r="F21" s="1159">
        <f t="shared" si="2"/>
        <v>12000</v>
      </c>
      <c r="G21" s="877"/>
      <c r="H21" s="877"/>
      <c r="I21" s="842" t="s">
        <v>753</v>
      </c>
      <c r="J21" s="855">
        <f>J20</f>
        <v>4.5</v>
      </c>
      <c r="K21" s="854">
        <v>9</v>
      </c>
      <c r="L21" s="854">
        <f t="shared" si="3"/>
        <v>40.5</v>
      </c>
      <c r="M21" s="1158">
        <v>165</v>
      </c>
      <c r="N21" s="1159">
        <f t="shared" si="0"/>
        <v>6682.5</v>
      </c>
      <c r="P21" s="882"/>
    </row>
    <row r="22" spans="1:16">
      <c r="A22" s="842" t="s">
        <v>138</v>
      </c>
      <c r="B22" s="842">
        <f>B21</f>
        <v>7.5</v>
      </c>
      <c r="C22" s="854">
        <v>11</v>
      </c>
      <c r="D22" s="854">
        <f t="shared" si="1"/>
        <v>82.5</v>
      </c>
      <c r="E22" s="1159">
        <v>200</v>
      </c>
      <c r="F22" s="1159">
        <f t="shared" si="2"/>
        <v>16500</v>
      </c>
      <c r="G22" s="877"/>
      <c r="H22" s="877"/>
      <c r="I22" s="842" t="s">
        <v>138</v>
      </c>
      <c r="J22" s="855">
        <f>J21</f>
        <v>4.5</v>
      </c>
      <c r="K22" s="854">
        <v>11</v>
      </c>
      <c r="L22" s="854">
        <f t="shared" si="3"/>
        <v>49.5</v>
      </c>
      <c r="M22" s="1158">
        <v>165</v>
      </c>
      <c r="N22" s="1159">
        <f t="shared" si="0"/>
        <v>8167.5</v>
      </c>
      <c r="P22" s="882"/>
    </row>
    <row r="23" spans="1:16">
      <c r="A23" s="842" t="s">
        <v>754</v>
      </c>
      <c r="B23" s="842">
        <f>C12</f>
        <v>7.5</v>
      </c>
      <c r="C23" s="854">
        <v>13</v>
      </c>
      <c r="D23" s="854">
        <f t="shared" si="1"/>
        <v>97.5</v>
      </c>
      <c r="E23" s="1159">
        <v>200</v>
      </c>
      <c r="F23" s="1159">
        <f t="shared" si="2"/>
        <v>19500</v>
      </c>
      <c r="G23" s="877"/>
      <c r="H23" s="877"/>
      <c r="I23" s="842" t="s">
        <v>754</v>
      </c>
      <c r="J23" s="855">
        <f>K12</f>
        <v>4.5</v>
      </c>
      <c r="K23" s="854">
        <v>15</v>
      </c>
      <c r="L23" s="854">
        <f t="shared" si="3"/>
        <v>67.5</v>
      </c>
      <c r="M23" s="1158">
        <v>165</v>
      </c>
      <c r="N23" s="1159">
        <f t="shared" si="0"/>
        <v>11137.5</v>
      </c>
      <c r="P23" s="882"/>
    </row>
    <row r="24" spans="1:16">
      <c r="A24" s="842" t="s">
        <v>755</v>
      </c>
      <c r="B24" s="842">
        <f>C12</f>
        <v>7.5</v>
      </c>
      <c r="C24" s="854">
        <v>12</v>
      </c>
      <c r="D24" s="854">
        <f t="shared" si="1"/>
        <v>90</v>
      </c>
      <c r="E24" s="1159">
        <v>200</v>
      </c>
      <c r="F24" s="1159">
        <f t="shared" si="2"/>
        <v>18000</v>
      </c>
      <c r="G24" s="877"/>
      <c r="H24" s="877"/>
      <c r="I24" s="842" t="s">
        <v>755</v>
      </c>
      <c r="J24" s="855">
        <f>J23</f>
        <v>4.5</v>
      </c>
      <c r="K24" s="854">
        <v>13</v>
      </c>
      <c r="L24" s="854">
        <f t="shared" si="3"/>
        <v>58.5</v>
      </c>
      <c r="M24" s="1158">
        <v>165</v>
      </c>
      <c r="N24" s="1159">
        <f t="shared" si="0"/>
        <v>9652.5</v>
      </c>
      <c r="P24" s="882"/>
    </row>
    <row r="25" spans="1:16">
      <c r="A25" s="842" t="s">
        <v>756</v>
      </c>
      <c r="B25" s="842">
        <f>D12</f>
        <v>7.5</v>
      </c>
      <c r="C25" s="854">
        <v>14</v>
      </c>
      <c r="D25" s="854">
        <f t="shared" si="1"/>
        <v>105</v>
      </c>
      <c r="E25" s="1159">
        <v>200</v>
      </c>
      <c r="F25" s="1159">
        <f t="shared" si="2"/>
        <v>21000</v>
      </c>
      <c r="G25" s="877"/>
      <c r="H25" s="877"/>
      <c r="I25" s="842" t="s">
        <v>756</v>
      </c>
      <c r="J25" s="855">
        <f>L12</f>
        <v>4.5</v>
      </c>
      <c r="K25" s="854">
        <v>9</v>
      </c>
      <c r="L25" s="854">
        <f t="shared" si="3"/>
        <v>40.5</v>
      </c>
      <c r="M25" s="1158">
        <v>165</v>
      </c>
      <c r="N25" s="1159">
        <f t="shared" si="0"/>
        <v>6682.5</v>
      </c>
      <c r="P25" s="882"/>
    </row>
    <row r="26" spans="1:16">
      <c r="A26" s="842" t="s">
        <v>757</v>
      </c>
      <c r="B26" s="842">
        <f>B25</f>
        <v>7.5</v>
      </c>
      <c r="C26" s="854">
        <v>16</v>
      </c>
      <c r="D26" s="854">
        <f t="shared" si="1"/>
        <v>120</v>
      </c>
      <c r="E26" s="1159">
        <v>200</v>
      </c>
      <c r="F26" s="1159">
        <f t="shared" si="2"/>
        <v>24000</v>
      </c>
      <c r="G26" s="877"/>
      <c r="H26" s="877"/>
      <c r="I26" s="842" t="s">
        <v>757</v>
      </c>
      <c r="J26" s="855">
        <f>J25</f>
        <v>4.5</v>
      </c>
      <c r="K26" s="854">
        <v>10</v>
      </c>
      <c r="L26" s="854">
        <f t="shared" si="3"/>
        <v>45</v>
      </c>
      <c r="M26" s="1158">
        <v>165</v>
      </c>
      <c r="N26" s="1159">
        <f t="shared" si="0"/>
        <v>7425</v>
      </c>
      <c r="P26" s="882"/>
    </row>
    <row r="27" spans="1:16">
      <c r="A27" s="842" t="s">
        <v>758</v>
      </c>
      <c r="B27" s="842">
        <f>B26</f>
        <v>7.5</v>
      </c>
      <c r="C27" s="854">
        <v>18</v>
      </c>
      <c r="D27" s="854">
        <f t="shared" si="1"/>
        <v>135</v>
      </c>
      <c r="E27" s="1159">
        <v>200</v>
      </c>
      <c r="F27" s="1159">
        <f t="shared" si="2"/>
        <v>27000</v>
      </c>
      <c r="G27" s="877"/>
      <c r="H27" s="877"/>
      <c r="I27" s="842" t="s">
        <v>758</v>
      </c>
      <c r="J27" s="855">
        <f t="shared" ref="J27:J28" si="4">J26</f>
        <v>4.5</v>
      </c>
      <c r="K27" s="854">
        <v>10</v>
      </c>
      <c r="L27" s="854">
        <f t="shared" si="3"/>
        <v>45</v>
      </c>
      <c r="M27" s="1158">
        <v>165</v>
      </c>
      <c r="N27" s="1159">
        <f t="shared" si="0"/>
        <v>7425</v>
      </c>
      <c r="P27" s="882"/>
    </row>
    <row r="28" spans="1:16">
      <c r="A28" s="842" t="s">
        <v>759</v>
      </c>
      <c r="B28" s="842">
        <f>B27</f>
        <v>7.5</v>
      </c>
      <c r="C28" s="854">
        <v>12</v>
      </c>
      <c r="D28" s="854">
        <f t="shared" si="1"/>
        <v>90</v>
      </c>
      <c r="E28" s="1159">
        <v>200</v>
      </c>
      <c r="F28" s="1159">
        <f t="shared" si="2"/>
        <v>18000</v>
      </c>
      <c r="G28" s="877"/>
      <c r="H28" s="877"/>
      <c r="I28" s="842" t="s">
        <v>759</v>
      </c>
      <c r="J28" s="855">
        <f t="shared" si="4"/>
        <v>4.5</v>
      </c>
      <c r="K28" s="854">
        <v>13</v>
      </c>
      <c r="L28" s="854">
        <f t="shared" si="3"/>
        <v>58.5</v>
      </c>
      <c r="M28" s="1158">
        <v>165</v>
      </c>
      <c r="N28" s="1159">
        <f t="shared" si="0"/>
        <v>9652.5</v>
      </c>
      <c r="P28" s="882"/>
    </row>
    <row r="29" spans="1:16">
      <c r="A29" s="1771" t="s">
        <v>846</v>
      </c>
      <c r="B29" s="1771"/>
      <c r="C29" s="843">
        <f>SUM(C17:C28)</f>
        <v>165</v>
      </c>
      <c r="D29" s="860">
        <f>SUM(D17:D28)</f>
        <v>1237.5</v>
      </c>
      <c r="E29" s="841"/>
      <c r="F29" s="841">
        <f>SUM(F17:F28)</f>
        <v>247500</v>
      </c>
      <c r="G29" s="883"/>
      <c r="H29" s="883"/>
      <c r="I29" s="1771" t="s">
        <v>846</v>
      </c>
      <c r="J29" s="1771"/>
      <c r="K29" s="843">
        <f>SUM(K17:K28)</f>
        <v>148</v>
      </c>
      <c r="L29" s="860">
        <f>SUM(L17:L28)</f>
        <v>666</v>
      </c>
      <c r="M29" s="841"/>
      <c r="N29" s="841">
        <f>SUM(N17:N28)</f>
        <v>109890</v>
      </c>
      <c r="P29" s="882"/>
    </row>
    <row r="30" spans="1:16">
      <c r="A30" s="856"/>
      <c r="B30" s="856"/>
      <c r="C30" s="859"/>
      <c r="D30" s="857"/>
      <c r="E30" s="858"/>
      <c r="F30" s="858"/>
      <c r="G30" s="852"/>
      <c r="H30" s="852"/>
      <c r="I30" s="856"/>
      <c r="J30" s="856"/>
      <c r="K30" s="859"/>
      <c r="L30" s="859"/>
      <c r="M30" s="857"/>
      <c r="N30" s="857"/>
    </row>
    <row r="31" spans="1:16">
      <c r="A31" s="1796" t="s">
        <v>847</v>
      </c>
      <c r="B31" s="884"/>
      <c r="C31" s="885" t="s">
        <v>835</v>
      </c>
      <c r="D31" s="885" t="s">
        <v>945</v>
      </c>
      <c r="E31" s="884"/>
      <c r="F31" s="884"/>
      <c r="G31" s="884"/>
      <c r="H31" s="884"/>
      <c r="I31" s="884"/>
      <c r="J31" s="884"/>
      <c r="K31" s="885" t="s">
        <v>835</v>
      </c>
      <c r="L31" s="885" t="s">
        <v>945</v>
      </c>
      <c r="M31" s="884"/>
      <c r="N31" s="884"/>
    </row>
    <row r="32" spans="1:16">
      <c r="A32" s="1772" t="s">
        <v>848</v>
      </c>
      <c r="B32" s="1773"/>
      <c r="C32" s="878">
        <v>1</v>
      </c>
      <c r="D32" s="878">
        <v>1</v>
      </c>
      <c r="E32" s="1774" t="s">
        <v>1020</v>
      </c>
      <c r="F32" s="1775"/>
      <c r="G32" s="884"/>
      <c r="H32" s="884"/>
      <c r="I32" s="1772" t="s">
        <v>848</v>
      </c>
      <c r="J32" s="1773"/>
      <c r="K32" s="878">
        <v>1</v>
      </c>
      <c r="L32" s="878">
        <v>1</v>
      </c>
      <c r="M32" s="1774" t="s">
        <v>1020</v>
      </c>
      <c r="N32" s="1775"/>
    </row>
    <row r="33" spans="1:14">
      <c r="A33" s="1772" t="s">
        <v>849</v>
      </c>
      <c r="B33" s="1773"/>
      <c r="C33" s="878">
        <v>3</v>
      </c>
      <c r="D33" s="878">
        <v>3</v>
      </c>
      <c r="E33" s="884"/>
      <c r="F33" s="884"/>
      <c r="G33" s="884"/>
      <c r="H33" s="884"/>
      <c r="I33" s="1772" t="s">
        <v>849</v>
      </c>
      <c r="J33" s="1773"/>
      <c r="K33" s="878">
        <v>3</v>
      </c>
      <c r="L33" s="878">
        <v>3</v>
      </c>
      <c r="M33" s="884"/>
      <c r="N33" s="884"/>
    </row>
    <row r="34" spans="1:14">
      <c r="A34" s="1772" t="s">
        <v>850</v>
      </c>
      <c r="B34" s="1773"/>
      <c r="C34" s="899">
        <f>(C32/2)+C33</f>
        <v>3.5</v>
      </c>
      <c r="D34" s="899">
        <f>(D32/2)+D33</f>
        <v>3.5</v>
      </c>
      <c r="E34" s="884"/>
      <c r="F34" s="884"/>
      <c r="G34" s="884"/>
      <c r="H34" s="884"/>
      <c r="I34" s="1772" t="s">
        <v>850</v>
      </c>
      <c r="J34" s="1773"/>
      <c r="K34" s="1168">
        <f>(K32/2)+K33</f>
        <v>3.5</v>
      </c>
      <c r="L34" s="899">
        <f>(L32/2)+L33</f>
        <v>3.5</v>
      </c>
      <c r="M34" s="884"/>
      <c r="N34" s="884"/>
    </row>
    <row r="35" spans="1:14">
      <c r="B35" s="852"/>
      <c r="C35" s="852"/>
      <c r="D35" s="852"/>
      <c r="E35" s="852"/>
      <c r="F35" s="852"/>
      <c r="G35" s="852"/>
      <c r="H35" s="852"/>
      <c r="I35" s="852"/>
      <c r="J35" s="886"/>
      <c r="K35" s="852"/>
      <c r="L35" s="852"/>
      <c r="M35" s="852"/>
      <c r="N35" s="852"/>
    </row>
    <row r="36" spans="1:14">
      <c r="A36" s="1770" t="s">
        <v>839</v>
      </c>
      <c r="B36" s="1770"/>
      <c r="C36" s="1770"/>
      <c r="D36" s="1770"/>
      <c r="E36" s="1770"/>
      <c r="F36" s="1770"/>
      <c r="G36" s="852"/>
      <c r="H36" s="852"/>
      <c r="I36" s="1770" t="s">
        <v>840</v>
      </c>
      <c r="J36" s="1770"/>
      <c r="K36" s="1770"/>
      <c r="L36" s="1770"/>
      <c r="M36" s="1770"/>
      <c r="N36" s="1770"/>
    </row>
    <row r="37" spans="1:14">
      <c r="C37" s="881"/>
      <c r="G37" s="852"/>
      <c r="H37" s="852"/>
      <c r="I37" s="861"/>
      <c r="J37" s="861"/>
      <c r="K37" s="861"/>
      <c r="L37" s="861"/>
      <c r="M37" s="861"/>
      <c r="N37" s="861"/>
    </row>
    <row r="38" spans="1:14" ht="45">
      <c r="A38" s="853" t="s">
        <v>140</v>
      </c>
      <c r="B38" s="853" t="s">
        <v>841</v>
      </c>
      <c r="C38" s="853" t="s">
        <v>842</v>
      </c>
      <c r="D38" s="853" t="s">
        <v>843</v>
      </c>
      <c r="E38" s="853" t="s">
        <v>844</v>
      </c>
      <c r="F38" s="853" t="s">
        <v>845</v>
      </c>
      <c r="G38" s="852"/>
      <c r="H38" s="852"/>
      <c r="I38" s="853" t="s">
        <v>140</v>
      </c>
      <c r="J38" s="853" t="s">
        <v>841</v>
      </c>
      <c r="K38" s="853" t="s">
        <v>842</v>
      </c>
      <c r="L38" s="853" t="s">
        <v>843</v>
      </c>
      <c r="M38" s="853" t="s">
        <v>844</v>
      </c>
      <c r="N38" s="853" t="s">
        <v>845</v>
      </c>
    </row>
    <row r="39" spans="1:14">
      <c r="A39" s="842" t="s">
        <v>749</v>
      </c>
      <c r="B39" s="855">
        <f>C34</f>
        <v>3.5</v>
      </c>
      <c r="C39" s="854">
        <f>C17</f>
        <v>10</v>
      </c>
      <c r="D39" s="854">
        <f>B39*C39</f>
        <v>35</v>
      </c>
      <c r="E39" s="1159">
        <f>'РП '!L8</f>
        <v>176.45</v>
      </c>
      <c r="F39" s="1159">
        <f t="shared" ref="F39:F50" si="5">D39*E39</f>
        <v>6175.75</v>
      </c>
      <c r="G39" s="887"/>
      <c r="H39" s="877"/>
      <c r="I39" s="842" t="s">
        <v>749</v>
      </c>
      <c r="J39" s="855">
        <f>K34</f>
        <v>3.5</v>
      </c>
      <c r="K39" s="854">
        <f>K17</f>
        <v>10</v>
      </c>
      <c r="L39" s="854">
        <f>J39*K39</f>
        <v>35</v>
      </c>
      <c r="M39" s="1158">
        <f>E39</f>
        <v>176.45</v>
      </c>
      <c r="N39" s="1159">
        <f t="shared" ref="N39:N50" si="6">L39*M39</f>
        <v>6175.75</v>
      </c>
    </row>
    <row r="40" spans="1:14">
      <c r="A40" s="842" t="s">
        <v>750</v>
      </c>
      <c r="B40" s="855">
        <f>B39</f>
        <v>3.5</v>
      </c>
      <c r="C40" s="854">
        <f t="shared" ref="C40:C41" si="7">C18</f>
        <v>16</v>
      </c>
      <c r="D40" s="854">
        <f t="shared" ref="D40:D50" si="8">B40*C40</f>
        <v>56</v>
      </c>
      <c r="E40" s="1159">
        <f>E39</f>
        <v>176.45</v>
      </c>
      <c r="F40" s="1159">
        <f t="shared" si="5"/>
        <v>9881.1999999999989</v>
      </c>
      <c r="G40" s="887"/>
      <c r="H40" s="877"/>
      <c r="I40" s="842" t="s">
        <v>750</v>
      </c>
      <c r="J40" s="855">
        <f>J39</f>
        <v>3.5</v>
      </c>
      <c r="K40" s="854">
        <f t="shared" ref="K40:K41" si="9">K18</f>
        <v>14</v>
      </c>
      <c r="L40" s="854">
        <f t="shared" ref="L40:L50" si="10">J40*K40</f>
        <v>49</v>
      </c>
      <c r="M40" s="1158">
        <f>M39</f>
        <v>176.45</v>
      </c>
      <c r="N40" s="1159">
        <f t="shared" si="6"/>
        <v>8646.0499999999993</v>
      </c>
    </row>
    <row r="41" spans="1:14">
      <c r="A41" s="842" t="s">
        <v>751</v>
      </c>
      <c r="B41" s="855">
        <f>B40</f>
        <v>3.5</v>
      </c>
      <c r="C41" s="854">
        <f t="shared" si="7"/>
        <v>18</v>
      </c>
      <c r="D41" s="854">
        <f t="shared" si="8"/>
        <v>63</v>
      </c>
      <c r="E41" s="1159">
        <f t="shared" ref="E41:E50" si="11">E40</f>
        <v>176.45</v>
      </c>
      <c r="F41" s="1159">
        <f t="shared" si="5"/>
        <v>11116.349999999999</v>
      </c>
      <c r="G41" s="887"/>
      <c r="H41" s="877"/>
      <c r="I41" s="842" t="s">
        <v>751</v>
      </c>
      <c r="J41" s="855">
        <f>J40</f>
        <v>3.5</v>
      </c>
      <c r="K41" s="854">
        <f t="shared" si="9"/>
        <v>16</v>
      </c>
      <c r="L41" s="854">
        <f t="shared" si="10"/>
        <v>56</v>
      </c>
      <c r="M41" s="1158">
        <f t="shared" ref="M41:M50" si="12">M40</f>
        <v>176.45</v>
      </c>
      <c r="N41" s="1159">
        <f t="shared" si="6"/>
        <v>9881.1999999999989</v>
      </c>
    </row>
    <row r="42" spans="1:14">
      <c r="A42" s="842" t="s">
        <v>752</v>
      </c>
      <c r="B42" s="855">
        <f>B41</f>
        <v>3.5</v>
      </c>
      <c r="C42" s="854">
        <f>C20</f>
        <v>17</v>
      </c>
      <c r="D42" s="854">
        <f t="shared" si="8"/>
        <v>59.5</v>
      </c>
      <c r="E42" s="1159">
        <f t="shared" si="11"/>
        <v>176.45</v>
      </c>
      <c r="F42" s="1159">
        <f t="shared" si="5"/>
        <v>10498.775</v>
      </c>
      <c r="G42" s="877"/>
      <c r="H42" s="877"/>
      <c r="I42" s="842" t="s">
        <v>752</v>
      </c>
      <c r="J42" s="855">
        <f>J41</f>
        <v>3.5</v>
      </c>
      <c r="K42" s="854">
        <f>K20</f>
        <v>18</v>
      </c>
      <c r="L42" s="854">
        <f t="shared" si="10"/>
        <v>63</v>
      </c>
      <c r="M42" s="1158">
        <f t="shared" si="12"/>
        <v>176.45</v>
      </c>
      <c r="N42" s="1159">
        <f t="shared" si="6"/>
        <v>11116.349999999999</v>
      </c>
    </row>
    <row r="43" spans="1:14">
      <c r="A43" s="842" t="s">
        <v>753</v>
      </c>
      <c r="B43" s="855">
        <f>B42</f>
        <v>3.5</v>
      </c>
      <c r="C43" s="854">
        <f t="shared" ref="C43:C44" si="13">C21</f>
        <v>8</v>
      </c>
      <c r="D43" s="854">
        <f t="shared" si="8"/>
        <v>28</v>
      </c>
      <c r="E43" s="1159">
        <f t="shared" si="11"/>
        <v>176.45</v>
      </c>
      <c r="F43" s="1159">
        <f t="shared" si="5"/>
        <v>4940.5999999999995</v>
      </c>
      <c r="G43" s="877"/>
      <c r="H43" s="877"/>
      <c r="I43" s="842" t="s">
        <v>753</v>
      </c>
      <c r="J43" s="855">
        <f>J42</f>
        <v>3.5</v>
      </c>
      <c r="K43" s="854">
        <f t="shared" ref="K43:K44" si="14">K21</f>
        <v>9</v>
      </c>
      <c r="L43" s="854">
        <f t="shared" si="10"/>
        <v>31.5</v>
      </c>
      <c r="M43" s="1158">
        <f t="shared" si="12"/>
        <v>176.45</v>
      </c>
      <c r="N43" s="1159">
        <f t="shared" si="6"/>
        <v>5558.1749999999993</v>
      </c>
    </row>
    <row r="44" spans="1:14">
      <c r="A44" s="842" t="s">
        <v>138</v>
      </c>
      <c r="B44" s="855">
        <f>B43</f>
        <v>3.5</v>
      </c>
      <c r="C44" s="854">
        <f t="shared" si="13"/>
        <v>11</v>
      </c>
      <c r="D44" s="854">
        <f t="shared" si="8"/>
        <v>38.5</v>
      </c>
      <c r="E44" s="1159">
        <f t="shared" si="11"/>
        <v>176.45</v>
      </c>
      <c r="F44" s="1159">
        <f t="shared" si="5"/>
        <v>6793.3249999999998</v>
      </c>
      <c r="G44" s="877"/>
      <c r="H44" s="877"/>
      <c r="I44" s="842" t="s">
        <v>138</v>
      </c>
      <c r="J44" s="855">
        <f>J43</f>
        <v>3.5</v>
      </c>
      <c r="K44" s="854">
        <f t="shared" si="14"/>
        <v>11</v>
      </c>
      <c r="L44" s="854">
        <f t="shared" si="10"/>
        <v>38.5</v>
      </c>
      <c r="M44" s="1158">
        <f t="shared" si="12"/>
        <v>176.45</v>
      </c>
      <c r="N44" s="1159">
        <f t="shared" si="6"/>
        <v>6793.3249999999998</v>
      </c>
    </row>
    <row r="45" spans="1:14">
      <c r="A45" s="842" t="s">
        <v>754</v>
      </c>
      <c r="B45" s="855">
        <f>C34</f>
        <v>3.5</v>
      </c>
      <c r="C45" s="854">
        <f>C23</f>
        <v>13</v>
      </c>
      <c r="D45" s="854">
        <f t="shared" si="8"/>
        <v>45.5</v>
      </c>
      <c r="E45" s="1159">
        <f t="shared" si="11"/>
        <v>176.45</v>
      </c>
      <c r="F45" s="1159">
        <f t="shared" si="5"/>
        <v>8028.4749999999995</v>
      </c>
      <c r="G45" s="877"/>
      <c r="H45" s="877"/>
      <c r="I45" s="842" t="s">
        <v>754</v>
      </c>
      <c r="J45" s="855">
        <f>K34</f>
        <v>3.5</v>
      </c>
      <c r="K45" s="854">
        <f>K23</f>
        <v>15</v>
      </c>
      <c r="L45" s="854">
        <f t="shared" si="10"/>
        <v>52.5</v>
      </c>
      <c r="M45" s="1158">
        <f t="shared" si="12"/>
        <v>176.45</v>
      </c>
      <c r="N45" s="1159">
        <f t="shared" si="6"/>
        <v>9263.625</v>
      </c>
    </row>
    <row r="46" spans="1:14">
      <c r="A46" s="842" t="s">
        <v>755</v>
      </c>
      <c r="B46" s="855">
        <f>C34</f>
        <v>3.5</v>
      </c>
      <c r="C46" s="854">
        <f t="shared" ref="C46:C47" si="15">C24</f>
        <v>12</v>
      </c>
      <c r="D46" s="854">
        <f t="shared" si="8"/>
        <v>42</v>
      </c>
      <c r="E46" s="1159">
        <f t="shared" si="11"/>
        <v>176.45</v>
      </c>
      <c r="F46" s="1159">
        <f t="shared" si="5"/>
        <v>7410.9</v>
      </c>
      <c r="G46" s="877"/>
      <c r="H46" s="877"/>
      <c r="I46" s="842" t="s">
        <v>755</v>
      </c>
      <c r="J46" s="855">
        <f>K34</f>
        <v>3.5</v>
      </c>
      <c r="K46" s="854">
        <f t="shared" ref="K46:K47" si="16">K24</f>
        <v>13</v>
      </c>
      <c r="L46" s="854">
        <f t="shared" si="10"/>
        <v>45.5</v>
      </c>
      <c r="M46" s="1158">
        <f t="shared" si="12"/>
        <v>176.45</v>
      </c>
      <c r="N46" s="1159">
        <f t="shared" si="6"/>
        <v>8028.4749999999995</v>
      </c>
    </row>
    <row r="47" spans="1:14">
      <c r="A47" s="842" t="s">
        <v>756</v>
      </c>
      <c r="B47" s="855">
        <f>D34</f>
        <v>3.5</v>
      </c>
      <c r="C47" s="854">
        <f t="shared" si="15"/>
        <v>14</v>
      </c>
      <c r="D47" s="854">
        <f t="shared" si="8"/>
        <v>49</v>
      </c>
      <c r="E47" s="1159">
        <f t="shared" si="11"/>
        <v>176.45</v>
      </c>
      <c r="F47" s="1159">
        <f t="shared" si="5"/>
        <v>8646.0499999999993</v>
      </c>
      <c r="G47" s="877"/>
      <c r="H47" s="877"/>
      <c r="I47" s="842" t="s">
        <v>756</v>
      </c>
      <c r="J47" s="855">
        <f>L34</f>
        <v>3.5</v>
      </c>
      <c r="K47" s="854">
        <f t="shared" si="16"/>
        <v>9</v>
      </c>
      <c r="L47" s="854">
        <f t="shared" si="10"/>
        <v>31.5</v>
      </c>
      <c r="M47" s="1158">
        <f t="shared" si="12"/>
        <v>176.45</v>
      </c>
      <c r="N47" s="1159">
        <f t="shared" si="6"/>
        <v>5558.1749999999993</v>
      </c>
    </row>
    <row r="48" spans="1:14">
      <c r="A48" s="842" t="s">
        <v>757</v>
      </c>
      <c r="B48" s="855">
        <f>B47</f>
        <v>3.5</v>
      </c>
      <c r="C48" s="854">
        <f>C26</f>
        <v>16</v>
      </c>
      <c r="D48" s="854">
        <f t="shared" si="8"/>
        <v>56</v>
      </c>
      <c r="E48" s="1159">
        <f t="shared" si="11"/>
        <v>176.45</v>
      </c>
      <c r="F48" s="1159">
        <f t="shared" si="5"/>
        <v>9881.1999999999989</v>
      </c>
      <c r="G48" s="877"/>
      <c r="H48" s="877"/>
      <c r="I48" s="842" t="s">
        <v>757</v>
      </c>
      <c r="J48" s="855">
        <f>J47</f>
        <v>3.5</v>
      </c>
      <c r="K48" s="854">
        <f>K26</f>
        <v>10</v>
      </c>
      <c r="L48" s="854">
        <f t="shared" si="10"/>
        <v>35</v>
      </c>
      <c r="M48" s="1158">
        <f t="shared" si="12"/>
        <v>176.45</v>
      </c>
      <c r="N48" s="1159">
        <f t="shared" si="6"/>
        <v>6175.75</v>
      </c>
    </row>
    <row r="49" spans="1:15">
      <c r="A49" s="842" t="s">
        <v>758</v>
      </c>
      <c r="B49" s="855">
        <f>B48</f>
        <v>3.5</v>
      </c>
      <c r="C49" s="854">
        <f t="shared" ref="C49:C50" si="17">C27</f>
        <v>18</v>
      </c>
      <c r="D49" s="854">
        <f t="shared" si="8"/>
        <v>63</v>
      </c>
      <c r="E49" s="1159">
        <f t="shared" si="11"/>
        <v>176.45</v>
      </c>
      <c r="F49" s="1159">
        <f t="shared" si="5"/>
        <v>11116.349999999999</v>
      </c>
      <c r="G49" s="877"/>
      <c r="H49" s="877"/>
      <c r="I49" s="842" t="s">
        <v>758</v>
      </c>
      <c r="J49" s="855">
        <f>J48</f>
        <v>3.5</v>
      </c>
      <c r="K49" s="854">
        <f t="shared" ref="K49:K50" si="18">K27</f>
        <v>10</v>
      </c>
      <c r="L49" s="854">
        <f t="shared" si="10"/>
        <v>35</v>
      </c>
      <c r="M49" s="1158">
        <f t="shared" si="12"/>
        <v>176.45</v>
      </c>
      <c r="N49" s="1159">
        <f t="shared" si="6"/>
        <v>6175.75</v>
      </c>
    </row>
    <row r="50" spans="1:15">
      <c r="A50" s="842" t="s">
        <v>759</v>
      </c>
      <c r="B50" s="855">
        <f>B49</f>
        <v>3.5</v>
      </c>
      <c r="C50" s="854">
        <f t="shared" si="17"/>
        <v>12</v>
      </c>
      <c r="D50" s="854">
        <f t="shared" si="8"/>
        <v>42</v>
      </c>
      <c r="E50" s="1159">
        <f t="shared" si="11"/>
        <v>176.45</v>
      </c>
      <c r="F50" s="1159">
        <f t="shared" si="5"/>
        <v>7410.9</v>
      </c>
      <c r="G50" s="877"/>
      <c r="H50" s="877"/>
      <c r="I50" s="842" t="s">
        <v>759</v>
      </c>
      <c r="J50" s="855">
        <f t="shared" ref="J50" si="19">J48</f>
        <v>3.5</v>
      </c>
      <c r="K50" s="854">
        <f t="shared" si="18"/>
        <v>13</v>
      </c>
      <c r="L50" s="854">
        <f t="shared" si="10"/>
        <v>45.5</v>
      </c>
      <c r="M50" s="1158">
        <f t="shared" si="12"/>
        <v>176.45</v>
      </c>
      <c r="N50" s="1159">
        <f t="shared" si="6"/>
        <v>8028.4749999999995</v>
      </c>
    </row>
    <row r="51" spans="1:15">
      <c r="A51" s="1771" t="s">
        <v>846</v>
      </c>
      <c r="B51" s="1771"/>
      <c r="C51" s="843">
        <f>C39+C40+C41+C42+C43+C44+C45+C46+C47+C48+C49+C50</f>
        <v>165</v>
      </c>
      <c r="D51" s="860">
        <f>SUM(D39:D50)</f>
        <v>577.5</v>
      </c>
      <c r="E51" s="841"/>
      <c r="F51" s="841">
        <f>SUM(F39:F50)</f>
        <v>101899.87499999997</v>
      </c>
      <c r="G51" s="852"/>
      <c r="H51" s="852"/>
      <c r="I51" s="1771" t="s">
        <v>846</v>
      </c>
      <c r="J51" s="1771"/>
      <c r="K51" s="843">
        <f>SUM(K39:K50)</f>
        <v>148</v>
      </c>
      <c r="L51" s="860">
        <f>SUM(L39:L50)</f>
        <v>518</v>
      </c>
      <c r="M51" s="841"/>
      <c r="N51" s="841">
        <f>SUM(N39:N50)</f>
        <v>91401.099999999991</v>
      </c>
    </row>
    <row r="52" spans="1:15">
      <c r="A52" s="875"/>
      <c r="B52" s="875"/>
      <c r="C52" s="875"/>
      <c r="D52" s="876"/>
      <c r="E52" s="876"/>
      <c r="F52" s="876"/>
      <c r="G52" s="876"/>
      <c r="H52" s="876"/>
      <c r="I52" s="876"/>
      <c r="J52" s="876"/>
      <c r="K52" s="877"/>
      <c r="L52" s="877"/>
      <c r="M52" s="852"/>
      <c r="N52" s="877"/>
    </row>
    <row r="53" spans="1:15">
      <c r="A53" s="856"/>
      <c r="B53" s="856"/>
      <c r="C53" s="861"/>
      <c r="D53" s="861"/>
      <c r="E53" s="861"/>
      <c r="F53" s="862"/>
      <c r="G53" s="852"/>
      <c r="H53" s="852"/>
      <c r="I53" s="856"/>
      <c r="J53" s="856"/>
      <c r="K53" s="861"/>
      <c r="L53" s="861"/>
      <c r="M53" s="861"/>
      <c r="N53" s="862"/>
    </row>
    <row r="54" spans="1:15">
      <c r="A54" s="888"/>
      <c r="B54" s="889"/>
      <c r="D54" s="861"/>
      <c r="E54" s="890"/>
      <c r="F54" s="861"/>
      <c r="G54" s="891"/>
      <c r="H54" s="891"/>
    </row>
    <row r="55" spans="1:15">
      <c r="A55" s="888"/>
      <c r="B55" s="889"/>
      <c r="D55" s="892"/>
      <c r="E55" s="890"/>
      <c r="F55" s="861"/>
      <c r="G55" s="891"/>
      <c r="H55" s="891"/>
    </row>
    <row r="56" spans="1:15">
      <c r="A56" s="874" t="s">
        <v>851</v>
      </c>
      <c r="B56" s="889"/>
      <c r="C56" s="893"/>
      <c r="D56" s="965">
        <f>F51+N51+F29+N29</f>
        <v>550690.97499999998</v>
      </c>
      <c r="F56" s="861"/>
      <c r="G56" s="966"/>
      <c r="H56" s="966"/>
      <c r="I56" s="894"/>
      <c r="J56" s="894"/>
      <c r="K56" s="894"/>
      <c r="L56" s="894"/>
    </row>
    <row r="57" spans="1:15">
      <c r="A57" s="874" t="s">
        <v>852</v>
      </c>
      <c r="B57" s="889"/>
      <c r="C57" s="893"/>
      <c r="D57" s="965">
        <f>F51+N51</f>
        <v>193300.97499999998</v>
      </c>
      <c r="E57" s="893"/>
      <c r="F57" s="861"/>
      <c r="G57" s="967"/>
      <c r="H57" s="967"/>
      <c r="I57" s="895"/>
      <c r="J57" s="895"/>
      <c r="K57" s="895"/>
      <c r="L57" s="895"/>
    </row>
    <row r="58" spans="1:15">
      <c r="A58" s="874" t="s">
        <v>853</v>
      </c>
      <c r="B58" s="889"/>
      <c r="C58" s="893"/>
      <c r="D58" s="965">
        <f>F29+N29</f>
        <v>357390</v>
      </c>
      <c r="F58" s="861"/>
      <c r="G58" s="967"/>
      <c r="H58" s="967"/>
      <c r="I58" s="895"/>
      <c r="J58" s="895"/>
      <c r="K58" s="895"/>
      <c r="L58" s="895"/>
    </row>
    <row r="59" spans="1:15">
      <c r="A59" s="1797"/>
      <c r="B59" s="1798"/>
      <c r="C59" s="968"/>
      <c r="D59" s="969"/>
      <c r="E59" s="970"/>
      <c r="F59" s="861"/>
      <c r="G59" s="891"/>
      <c r="H59" s="891"/>
      <c r="I59" s="891"/>
    </row>
    <row r="60" spans="1:15">
      <c r="C60" s="893"/>
    </row>
    <row r="61" spans="1:15" s="897" customFormat="1">
      <c r="A61" s="896" t="s">
        <v>833</v>
      </c>
      <c r="J61" s="898"/>
      <c r="O61" s="898"/>
    </row>
    <row r="62" spans="1:15" s="897" customFormat="1">
      <c r="A62" s="897" t="s">
        <v>32</v>
      </c>
    </row>
    <row r="64" spans="1:15">
      <c r="A64" s="1778" t="s">
        <v>854</v>
      </c>
      <c r="B64" s="1779"/>
      <c r="C64" s="1064" t="s">
        <v>855</v>
      </c>
      <c r="D64" s="1062"/>
      <c r="E64" s="1063"/>
      <c r="F64" s="1059"/>
    </row>
    <row r="65" spans="1:6">
      <c r="A65" s="1780" t="s">
        <v>33</v>
      </c>
      <c r="B65" s="1781"/>
      <c r="C65" s="1065">
        <f>SUM(C66:C68)</f>
        <v>550690.97499999998</v>
      </c>
      <c r="D65" s="1060"/>
      <c r="E65" s="1060"/>
      <c r="F65" s="1060"/>
    </row>
    <row r="66" spans="1:6">
      <c r="A66" s="1776" t="s">
        <v>918</v>
      </c>
      <c r="B66" s="1777"/>
      <c r="C66" s="1066">
        <f>D57</f>
        <v>193300.97499999998</v>
      </c>
      <c r="D66" s="1061"/>
      <c r="E66" s="1061"/>
      <c r="F66" s="1061"/>
    </row>
    <row r="67" spans="1:6">
      <c r="A67" s="1776" t="s">
        <v>946</v>
      </c>
      <c r="B67" s="1777"/>
      <c r="C67" s="1067">
        <f>D58-C68</f>
        <v>323735.42785636871</v>
      </c>
      <c r="D67" s="892"/>
      <c r="E67" s="1061"/>
      <c r="F67" s="861"/>
    </row>
    <row r="68" spans="1:6">
      <c r="A68" s="1765" t="s">
        <v>1019</v>
      </c>
      <c r="B68" s="1766"/>
      <c r="C68" s="1067">
        <f>'РП '!L61</f>
        <v>33654.572143631289</v>
      </c>
      <c r="D68" s="892"/>
      <c r="E68" s="1061"/>
      <c r="F68" s="861"/>
    </row>
    <row r="69" spans="1:6">
      <c r="D69" s="861"/>
      <c r="E69" s="861"/>
      <c r="F69" s="861"/>
    </row>
  </sheetData>
  <protectedRanges>
    <protectedRange sqref="A61" name="Диапазон5_1_2_1_1_2_1_1_1"/>
  </protectedRanges>
  <mergeCells count="35">
    <mergeCell ref="A33:B33"/>
    <mergeCell ref="I33:J33"/>
    <mergeCell ref="A34:B34"/>
    <mergeCell ref="I34:J34"/>
    <mergeCell ref="A67:B67"/>
    <mergeCell ref="A66:B66"/>
    <mergeCell ref="A36:F36"/>
    <mergeCell ref="I36:N36"/>
    <mergeCell ref="A51:B51"/>
    <mergeCell ref="I51:J51"/>
    <mergeCell ref="A64:B64"/>
    <mergeCell ref="A65:B65"/>
    <mergeCell ref="I14:N14"/>
    <mergeCell ref="A29:B29"/>
    <mergeCell ref="I29:J29"/>
    <mergeCell ref="A32:B32"/>
    <mergeCell ref="I32:J32"/>
    <mergeCell ref="E32:F32"/>
    <mergeCell ref="M32:N32"/>
    <mergeCell ref="A68:B68"/>
    <mergeCell ref="A1:N1"/>
    <mergeCell ref="A2:N2"/>
    <mergeCell ref="A5:B5"/>
    <mergeCell ref="I5:J5"/>
    <mergeCell ref="A6:B6"/>
    <mergeCell ref="I6:J6"/>
    <mergeCell ref="A7:B7"/>
    <mergeCell ref="I7:J7"/>
    <mergeCell ref="A10:B10"/>
    <mergeCell ref="I10:J10"/>
    <mergeCell ref="A11:B11"/>
    <mergeCell ref="I11:J11"/>
    <mergeCell ref="A12:B12"/>
    <mergeCell ref="I12:J12"/>
    <mergeCell ref="A14:F14"/>
  </mergeCells>
  <pageMargins left="0.78740157480314965" right="0.19685039370078741" top="0.39370078740157483" bottom="0.39370078740157483" header="0.31496062992125984" footer="0.31496062992125984"/>
  <pageSetup paperSize="9" scale="54" orientation="portrait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5">
    <tabColor theme="9" tint="0.59999389629810485"/>
    <pageSetUpPr fitToPage="1"/>
  </sheetPr>
  <dimension ref="A1:T69"/>
  <sheetViews>
    <sheetView tabSelected="1" topLeftCell="A28" zoomScaleNormal="100" workbookViewId="0">
      <selection activeCell="L69" sqref="L69"/>
    </sheetView>
  </sheetViews>
  <sheetFormatPr defaultRowHeight="12.75"/>
  <cols>
    <col min="1" max="1" width="12" style="145" customWidth="1"/>
    <col min="2" max="2" width="11.7109375" style="145" customWidth="1"/>
    <col min="3" max="3" width="7" style="145" customWidth="1"/>
    <col min="4" max="4" width="9.5703125" style="145" bestFit="1" customWidth="1"/>
    <col min="5" max="5" width="13.28515625" style="145" customWidth="1"/>
    <col min="6" max="6" width="9.5703125" style="1161" bestFit="1" customWidth="1"/>
    <col min="7" max="7" width="9.140625" style="145"/>
    <col min="8" max="8" width="9.5703125" style="145" bestFit="1" customWidth="1"/>
    <col min="9" max="9" width="9.140625" style="145"/>
    <col min="10" max="10" width="13" style="145" customWidth="1"/>
    <col min="11" max="11" width="17.85546875" style="145" customWidth="1"/>
    <col min="12" max="12" width="17.42578125" style="145" customWidth="1"/>
    <col min="13" max="13" width="11.28515625" style="145" bestFit="1" customWidth="1"/>
    <col min="14" max="15" width="11.28515625" style="145" customWidth="1"/>
    <col min="16" max="16" width="11.140625" style="145" bestFit="1" customWidth="1"/>
    <col min="17" max="18" width="10" style="145" bestFit="1" customWidth="1"/>
    <col min="19" max="16384" width="9.140625" style="145"/>
  </cols>
  <sheetData>
    <row r="1" spans="1:16" ht="15.75" customHeight="1">
      <c r="A1" s="1783" t="s">
        <v>970</v>
      </c>
      <c r="B1" s="1783"/>
      <c r="C1" s="1783"/>
      <c r="D1" s="1783"/>
      <c r="E1" s="1783"/>
      <c r="F1" s="1783"/>
      <c r="G1" s="1783"/>
      <c r="H1" s="1783"/>
      <c r="I1" s="1783"/>
      <c r="J1" s="1783"/>
      <c r="K1" s="1783"/>
      <c r="L1" s="1331"/>
      <c r="M1" s="844"/>
      <c r="N1" s="844"/>
      <c r="O1" s="844"/>
    </row>
    <row r="2" spans="1:16" ht="12.75" customHeight="1">
      <c r="A2" s="1783"/>
      <c r="B2" s="1783"/>
      <c r="C2" s="1783"/>
      <c r="D2" s="1783"/>
      <c r="E2" s="1783"/>
      <c r="F2" s="1783"/>
      <c r="G2" s="1783"/>
      <c r="H2" s="1783"/>
      <c r="I2" s="1783"/>
      <c r="J2" s="1783"/>
      <c r="K2" s="1783"/>
      <c r="L2" s="1331"/>
      <c r="M2" s="844"/>
      <c r="N2" s="844"/>
      <c r="O2" s="844"/>
    </row>
    <row r="3" spans="1:16" ht="14.25">
      <c r="A3" s="1784" t="s">
        <v>856</v>
      </c>
      <c r="B3" s="1784"/>
      <c r="C3" s="1784"/>
      <c r="D3" s="1784"/>
      <c r="E3" s="1784"/>
      <c r="F3" s="1784"/>
      <c r="G3" s="1784"/>
      <c r="H3" s="1784"/>
      <c r="I3" s="1784"/>
      <c r="J3" s="1784"/>
      <c r="K3" s="1784"/>
      <c r="L3" s="1332"/>
    </row>
    <row r="4" spans="1:16">
      <c r="A4" s="1161"/>
      <c r="B4" s="1161"/>
      <c r="C4" s="1161"/>
      <c r="D4" s="1161"/>
      <c r="E4" s="1161"/>
      <c r="F4" s="1161" t="s">
        <v>835</v>
      </c>
      <c r="G4" s="1161"/>
      <c r="H4" s="1161"/>
      <c r="I4" s="1161" t="s">
        <v>945</v>
      </c>
      <c r="J4" s="1161"/>
      <c r="K4" s="1164" t="s">
        <v>963</v>
      </c>
      <c r="L4" s="1164" t="s">
        <v>964</v>
      </c>
    </row>
    <row r="5" spans="1:16">
      <c r="A5" s="270" t="s">
        <v>857</v>
      </c>
      <c r="B5" s="270"/>
      <c r="C5" s="270"/>
      <c r="D5" s="270"/>
      <c r="E5" s="270"/>
      <c r="F5" s="270">
        <f>ПП!C10+ПП!K10</f>
        <v>19</v>
      </c>
      <c r="G5" s="270" t="s">
        <v>858</v>
      </c>
      <c r="H5" s="1161"/>
      <c r="I5" s="270">
        <f>ПП!D10+ПП!L10</f>
        <v>19</v>
      </c>
      <c r="J5" s="270" t="s">
        <v>858</v>
      </c>
      <c r="K5" s="1165"/>
      <c r="L5" s="1165"/>
    </row>
    <row r="6" spans="1:16">
      <c r="A6" s="270"/>
      <c r="B6" s="270"/>
      <c r="C6" s="270"/>
      <c r="D6" s="270"/>
      <c r="E6" s="270"/>
      <c r="F6" s="270"/>
      <c r="G6" s="270"/>
      <c r="H6" s="1161"/>
      <c r="I6" s="1161"/>
      <c r="J6" s="1161"/>
      <c r="K6" s="1165"/>
      <c r="L6" s="1166"/>
    </row>
    <row r="7" spans="1:16">
      <c r="A7" s="1161" t="s">
        <v>139</v>
      </c>
      <c r="B7" s="1161"/>
      <c r="C7" s="1161"/>
      <c r="D7" s="1161"/>
      <c r="E7" s="1161"/>
      <c r="G7" s="1161"/>
      <c r="H7" s="1161"/>
      <c r="I7" s="1161"/>
      <c r="J7" s="1161"/>
      <c r="K7" s="1165"/>
      <c r="L7" s="1165"/>
    </row>
    <row r="8" spans="1:16">
      <c r="A8" s="1161" t="s">
        <v>859</v>
      </c>
      <c r="B8" s="1161"/>
      <c r="C8" s="1161"/>
      <c r="D8" s="1161"/>
      <c r="E8" s="1161"/>
      <c r="F8" s="1161">
        <f>F5-F9-F10</f>
        <v>11</v>
      </c>
      <c r="G8" s="1161" t="s">
        <v>858</v>
      </c>
      <c r="H8" s="1161"/>
      <c r="I8" s="1161">
        <f>I5-I9-I10</f>
        <v>11</v>
      </c>
      <c r="J8" s="1161" t="s">
        <v>858</v>
      </c>
      <c r="K8" s="1167"/>
      <c r="L8" s="1167">
        <v>176.45</v>
      </c>
    </row>
    <row r="9" spans="1:16">
      <c r="A9" s="1161" t="s">
        <v>860</v>
      </c>
      <c r="B9" s="1161"/>
      <c r="C9" s="1161"/>
      <c r="D9" s="1161"/>
      <c r="E9" s="1161"/>
      <c r="F9" s="1161">
        <f>ПП!C32+ПП!K32</f>
        <v>2</v>
      </c>
      <c r="G9" s="1161" t="s">
        <v>858</v>
      </c>
      <c r="H9" s="1161"/>
      <c r="I9" s="1161">
        <f>ПП!D32+ПП!L32</f>
        <v>2</v>
      </c>
      <c r="J9" s="1161" t="s">
        <v>858</v>
      </c>
      <c r="K9" s="1167">
        <v>200</v>
      </c>
      <c r="L9" s="1167">
        <v>88.22</v>
      </c>
    </row>
    <row r="10" spans="1:16">
      <c r="A10" s="1161" t="s">
        <v>861</v>
      </c>
      <c r="B10" s="1161"/>
      <c r="C10" s="1161"/>
      <c r="D10" s="1161"/>
      <c r="E10" s="1161"/>
      <c r="F10" s="1161">
        <f>ПП!C33+ПП!K33</f>
        <v>6</v>
      </c>
      <c r="G10" s="1161" t="s">
        <v>858</v>
      </c>
      <c r="H10" s="1161"/>
      <c r="I10" s="1161">
        <f>ПП!D33+ПП!L33</f>
        <v>6</v>
      </c>
      <c r="J10" s="1161" t="s">
        <v>858</v>
      </c>
      <c r="K10" s="1167">
        <v>165</v>
      </c>
      <c r="L10" s="1167">
        <v>0</v>
      </c>
    </row>
    <row r="11" spans="1:16">
      <c r="A11" s="1161"/>
      <c r="B11" s="1161"/>
      <c r="C11" s="1161"/>
      <c r="D11" s="1161"/>
      <c r="E11" s="1161"/>
      <c r="G11" s="1161"/>
      <c r="H11" s="1161"/>
      <c r="I11" s="1161"/>
      <c r="J11" s="1161"/>
      <c r="K11" s="1161"/>
      <c r="L11" s="1161"/>
    </row>
    <row r="12" spans="1:16" ht="38.25">
      <c r="A12" s="1161"/>
      <c r="B12" s="1161"/>
      <c r="C12" s="1161"/>
      <c r="D12" s="1161"/>
      <c r="E12" s="1161"/>
      <c r="G12" s="1161"/>
      <c r="H12" s="1161"/>
      <c r="I12" s="1161"/>
      <c r="J12" s="1161"/>
      <c r="K12" s="909" t="s">
        <v>875</v>
      </c>
      <c r="L12" s="909" t="s">
        <v>876</v>
      </c>
    </row>
    <row r="13" spans="1:16">
      <c r="A13" s="1161" t="s">
        <v>749</v>
      </c>
      <c r="B13" s="1161">
        <f>F8</f>
        <v>11</v>
      </c>
      <c r="C13" s="1161" t="s">
        <v>862</v>
      </c>
      <c r="D13" s="839">
        <f>O13</f>
        <v>0.66094771241830064</v>
      </c>
      <c r="E13" s="1161" t="s">
        <v>863</v>
      </c>
      <c r="F13" s="1163">
        <f>L8</f>
        <v>176.45</v>
      </c>
      <c r="G13" s="1161" t="s">
        <v>864</v>
      </c>
      <c r="H13" s="840">
        <v>15</v>
      </c>
      <c r="I13" s="1161" t="s">
        <v>865</v>
      </c>
      <c r="J13" s="268">
        <f>B13*D13*F13*H13</f>
        <v>19242.996936274507</v>
      </c>
      <c r="K13" s="574"/>
      <c r="L13" s="574"/>
      <c r="M13" s="145" t="s">
        <v>749</v>
      </c>
      <c r="N13" s="863">
        <f>'анализ посещ'!U8</f>
        <v>66.09477124183006</v>
      </c>
      <c r="O13" s="838">
        <f>N13/100</f>
        <v>0.66094771241830064</v>
      </c>
      <c r="P13" s="264"/>
    </row>
    <row r="14" spans="1:16">
      <c r="A14" s="1161"/>
      <c r="B14" s="1161">
        <f>F9</f>
        <v>2</v>
      </c>
      <c r="C14" s="1161" t="s">
        <v>862</v>
      </c>
      <c r="D14" s="839">
        <f>D13</f>
        <v>0.66094771241830064</v>
      </c>
      <c r="E14" s="1161" t="s">
        <v>863</v>
      </c>
      <c r="F14" s="1163">
        <f>L9</f>
        <v>88.22</v>
      </c>
      <c r="G14" s="1161" t="s">
        <v>864</v>
      </c>
      <c r="H14" s="1161">
        <f>H13</f>
        <v>15</v>
      </c>
      <c r="I14" s="1161" t="s">
        <v>865</v>
      </c>
      <c r="J14" s="846">
        <f>B14*D14*F14*H14</f>
        <v>1749.2642156862746</v>
      </c>
      <c r="K14" s="574"/>
      <c r="L14" s="574"/>
      <c r="M14" s="145" t="s">
        <v>750</v>
      </c>
      <c r="N14" s="863">
        <f>'анализ посещ'!U9</f>
        <v>77.913669064748206</v>
      </c>
      <c r="O14" s="838">
        <f t="shared" ref="O14:O24" si="0">N14/100</f>
        <v>0.77913669064748203</v>
      </c>
      <c r="P14" s="264"/>
    </row>
    <row r="15" spans="1:16">
      <c r="A15" s="1161"/>
      <c r="B15" s="1161" t="s">
        <v>866</v>
      </c>
      <c r="C15" s="1161"/>
      <c r="D15" s="839"/>
      <c r="E15" s="1161"/>
      <c r="F15" s="1163"/>
      <c r="G15" s="1161"/>
      <c r="H15" s="1161"/>
      <c r="I15" s="1161"/>
      <c r="J15" s="268">
        <f>SUM(J13:J14)</f>
        <v>20992.261151960782</v>
      </c>
      <c r="K15" s="254">
        <f>ПП!F17+ПП!N17</f>
        <v>22425</v>
      </c>
      <c r="L15" s="254">
        <f>K15-J15</f>
        <v>1432.7388480392183</v>
      </c>
      <c r="M15" s="864" t="s">
        <v>751</v>
      </c>
      <c r="N15" s="863">
        <f>'анализ посещ'!U10</f>
        <v>78.905735003295973</v>
      </c>
      <c r="O15" s="838">
        <f t="shared" si="0"/>
        <v>0.78905735003295974</v>
      </c>
      <c r="P15" s="865"/>
    </row>
    <row r="16" spans="1:16">
      <c r="A16" s="1161"/>
      <c r="B16" s="1161"/>
      <c r="C16" s="1161"/>
      <c r="D16" s="839"/>
      <c r="E16" s="1161"/>
      <c r="F16" s="1163"/>
      <c r="G16" s="1161"/>
      <c r="H16" s="1161"/>
      <c r="I16" s="1161"/>
      <c r="J16" s="268"/>
      <c r="K16" s="574"/>
      <c r="L16" s="254"/>
      <c r="M16" s="145" t="s">
        <v>752</v>
      </c>
      <c r="N16" s="866">
        <f>'анализ посещ'!U11</f>
        <v>79.923273657289002</v>
      </c>
      <c r="O16" s="838">
        <f t="shared" si="0"/>
        <v>0.79923273657289007</v>
      </c>
      <c r="P16" s="264"/>
    </row>
    <row r="17" spans="1:20">
      <c r="A17" s="1161" t="s">
        <v>750</v>
      </c>
      <c r="B17" s="1161">
        <f>F8</f>
        <v>11</v>
      </c>
      <c r="C17" s="1161" t="s">
        <v>862</v>
      </c>
      <c r="D17" s="839">
        <f>O14</f>
        <v>0.77913669064748203</v>
      </c>
      <c r="E17" s="1161" t="s">
        <v>863</v>
      </c>
      <c r="F17" s="1163">
        <v>176.45</v>
      </c>
      <c r="G17" s="1161" t="s">
        <v>864</v>
      </c>
      <c r="H17" s="840">
        <v>19</v>
      </c>
      <c r="I17" s="1161" t="s">
        <v>865</v>
      </c>
      <c r="J17" s="268">
        <f>B17*D17*F17*H17</f>
        <v>28733.041834532371</v>
      </c>
      <c r="K17" s="574"/>
      <c r="L17" s="254"/>
      <c r="M17" s="145" t="s">
        <v>753</v>
      </c>
      <c r="N17" s="866">
        <f>'анализ посещ'!U12</f>
        <v>45.887445887445885</v>
      </c>
      <c r="O17" s="838">
        <f t="shared" si="0"/>
        <v>0.45887445887445888</v>
      </c>
      <c r="P17" s="264"/>
    </row>
    <row r="18" spans="1:20">
      <c r="A18" s="1161"/>
      <c r="B18" s="1161">
        <f>F9</f>
        <v>2</v>
      </c>
      <c r="C18" s="1161" t="s">
        <v>862</v>
      </c>
      <c r="D18" s="839">
        <f>D17</f>
        <v>0.77913669064748203</v>
      </c>
      <c r="E18" s="1161" t="s">
        <v>863</v>
      </c>
      <c r="F18" s="1163">
        <v>88.22</v>
      </c>
      <c r="G18" s="1161" t="s">
        <v>864</v>
      </c>
      <c r="H18" s="1161">
        <f>H17</f>
        <v>19</v>
      </c>
      <c r="I18" s="1161" t="s">
        <v>865</v>
      </c>
      <c r="J18" s="846">
        <f>B18*D18*F18*H18</f>
        <v>2611.9466762589927</v>
      </c>
      <c r="K18" s="574"/>
      <c r="L18" s="254"/>
      <c r="M18" s="864" t="s">
        <v>138</v>
      </c>
      <c r="N18" s="866">
        <f>'анализ посещ'!U13</f>
        <v>52.750352609308884</v>
      </c>
      <c r="O18" s="838">
        <f t="shared" si="0"/>
        <v>0.52750352609308881</v>
      </c>
      <c r="P18" s="865"/>
    </row>
    <row r="19" spans="1:20">
      <c r="A19" s="1161"/>
      <c r="B19" s="1161" t="s">
        <v>866</v>
      </c>
      <c r="C19" s="1161"/>
      <c r="D19" s="839"/>
      <c r="E19" s="1161"/>
      <c r="F19" s="1163"/>
      <c r="G19" s="1161"/>
      <c r="H19" s="1161"/>
      <c r="I19" s="1161"/>
      <c r="J19" s="268">
        <f>SUM(J17:J18)</f>
        <v>31344.988510791365</v>
      </c>
      <c r="K19" s="254">
        <f>ПП!F18+ПП!N18</f>
        <v>34395</v>
      </c>
      <c r="L19" s="254">
        <f t="shared" ref="L19:L59" si="1">K19-J19</f>
        <v>3050.0114892086349</v>
      </c>
      <c r="M19" s="145" t="s">
        <v>754</v>
      </c>
      <c r="N19" s="867">
        <f>'анализ посещ'!U14</f>
        <v>62.079701120797012</v>
      </c>
      <c r="O19" s="838">
        <f t="shared" si="0"/>
        <v>0.62079701120797015</v>
      </c>
      <c r="P19" s="264"/>
    </row>
    <row r="20" spans="1:20">
      <c r="A20" s="1161"/>
      <c r="B20" s="1161"/>
      <c r="C20" s="1161"/>
      <c r="D20" s="839"/>
      <c r="E20" s="1161"/>
      <c r="F20" s="1163"/>
      <c r="G20" s="1161"/>
      <c r="H20" s="1161"/>
      <c r="I20" s="1161"/>
      <c r="J20" s="268"/>
      <c r="K20" s="574"/>
      <c r="L20" s="254"/>
      <c r="M20" s="145" t="s">
        <v>755</v>
      </c>
      <c r="N20" s="867">
        <f>'анализ посещ'!U15</f>
        <v>58.849557522123895</v>
      </c>
      <c r="O20" s="838">
        <f t="shared" si="0"/>
        <v>0.58849557522123896</v>
      </c>
      <c r="P20" s="264"/>
    </row>
    <row r="21" spans="1:20">
      <c r="A21" s="1161" t="s">
        <v>751</v>
      </c>
      <c r="B21" s="1161">
        <f>F8</f>
        <v>11</v>
      </c>
      <c r="C21" s="1161" t="s">
        <v>862</v>
      </c>
      <c r="D21" s="839">
        <f>O15</f>
        <v>0.78905735003295974</v>
      </c>
      <c r="E21" s="1161" t="s">
        <v>863</v>
      </c>
      <c r="F21" s="1163">
        <v>176.45</v>
      </c>
      <c r="G21" s="1161" t="s">
        <v>864</v>
      </c>
      <c r="H21" s="840">
        <v>21</v>
      </c>
      <c r="I21" s="1161" t="s">
        <v>865</v>
      </c>
      <c r="J21" s="268">
        <f>B21*D21*F21*H21</f>
        <v>32161.938134475935</v>
      </c>
      <c r="K21" s="574"/>
      <c r="L21" s="254"/>
      <c r="M21" s="864" t="s">
        <v>756</v>
      </c>
      <c r="N21" s="867">
        <f>'анализ посещ'!U16</f>
        <v>47.563352826510716</v>
      </c>
      <c r="O21" s="838">
        <f t="shared" si="0"/>
        <v>0.47563352826510719</v>
      </c>
      <c r="P21" s="865"/>
    </row>
    <row r="22" spans="1:20">
      <c r="A22" s="1161"/>
      <c r="B22" s="1161">
        <f>F9</f>
        <v>2</v>
      </c>
      <c r="C22" s="1161" t="s">
        <v>862</v>
      </c>
      <c r="D22" s="839">
        <f>D21</f>
        <v>0.78905735003295974</v>
      </c>
      <c r="E22" s="1161" t="s">
        <v>863</v>
      </c>
      <c r="F22" s="1163">
        <v>88.22</v>
      </c>
      <c r="G22" s="1161" t="s">
        <v>864</v>
      </c>
      <c r="H22" s="1161">
        <f>H21</f>
        <v>21</v>
      </c>
      <c r="I22" s="1161" t="s">
        <v>865</v>
      </c>
      <c r="J22" s="846">
        <f>B22*D22*F22*H22</f>
        <v>2923.6468556361237</v>
      </c>
      <c r="K22" s="574"/>
      <c r="L22" s="254"/>
      <c r="M22" s="145" t="s">
        <v>757</v>
      </c>
      <c r="N22" s="868">
        <f>'анализ посещ'!U17</f>
        <v>54.62906192519926</v>
      </c>
      <c r="O22" s="838">
        <f t="shared" si="0"/>
        <v>0.54629061925199263</v>
      </c>
      <c r="P22" s="264"/>
    </row>
    <row r="23" spans="1:20">
      <c r="A23" s="1161"/>
      <c r="B23" s="1161" t="s">
        <v>866</v>
      </c>
      <c r="C23" s="1161"/>
      <c r="D23" s="839"/>
      <c r="E23" s="1161"/>
      <c r="F23" s="1163"/>
      <c r="G23" s="1161"/>
      <c r="H23" s="1161"/>
      <c r="I23" s="1161"/>
      <c r="J23" s="268">
        <f>SUM(J21:J22)</f>
        <v>35085.58499011206</v>
      </c>
      <c r="K23" s="254">
        <f>ПП!F19+ПП!N19</f>
        <v>38880</v>
      </c>
      <c r="L23" s="254">
        <f t="shared" si="1"/>
        <v>3794.41500988794</v>
      </c>
      <c r="M23" s="265" t="s">
        <v>758</v>
      </c>
      <c r="N23" s="868">
        <f>'анализ посещ'!U18</f>
        <v>62.79245283018868</v>
      </c>
      <c r="O23" s="838">
        <f t="shared" si="0"/>
        <v>0.62792452830188683</v>
      </c>
      <c r="P23" s="869"/>
    </row>
    <row r="24" spans="1:20">
      <c r="A24" s="1161"/>
      <c r="B24" s="1161"/>
      <c r="C24" s="1161"/>
      <c r="D24" s="839"/>
      <c r="E24" s="1161"/>
      <c r="F24" s="1163"/>
      <c r="G24" s="1161"/>
      <c r="H24" s="1161"/>
      <c r="I24" s="1161"/>
      <c r="J24" s="268"/>
      <c r="K24" s="574"/>
      <c r="L24" s="254"/>
      <c r="M24" s="864" t="s">
        <v>759</v>
      </c>
      <c r="N24" s="868">
        <f>'анализ посещ'!U19</f>
        <v>57.039711191335741</v>
      </c>
      <c r="O24" s="838">
        <f t="shared" si="0"/>
        <v>0.5703971119133574</v>
      </c>
      <c r="P24" s="865"/>
    </row>
    <row r="25" spans="1:20">
      <c r="A25" s="1161" t="s">
        <v>752</v>
      </c>
      <c r="B25" s="1161">
        <f>F8</f>
        <v>11</v>
      </c>
      <c r="C25" s="1161" t="s">
        <v>862</v>
      </c>
      <c r="D25" s="839">
        <f>O16</f>
        <v>0.79923273657289007</v>
      </c>
      <c r="E25" s="1161" t="s">
        <v>863</v>
      </c>
      <c r="F25" s="1163">
        <v>176.45</v>
      </c>
      <c r="G25" s="1161" t="s">
        <v>864</v>
      </c>
      <c r="H25" s="840">
        <v>22</v>
      </c>
      <c r="I25" s="1161" t="s">
        <v>865</v>
      </c>
      <c r="J25" s="268">
        <f>B25*D25*F25*H25</f>
        <v>34127.95716112532</v>
      </c>
      <c r="K25" s="574"/>
      <c r="L25" s="254"/>
      <c r="M25" s="145" t="s">
        <v>870</v>
      </c>
      <c r="N25" s="837">
        <f>SUM(N13:N24)/12</f>
        <v>62.035757073339447</v>
      </c>
      <c r="O25" s="838"/>
      <c r="P25" s="264"/>
    </row>
    <row r="26" spans="1:20">
      <c r="A26" s="1161"/>
      <c r="B26" s="1161">
        <f>F9</f>
        <v>2</v>
      </c>
      <c r="C26" s="1161" t="s">
        <v>862</v>
      </c>
      <c r="D26" s="839">
        <f>D25</f>
        <v>0.79923273657289007</v>
      </c>
      <c r="E26" s="1161" t="s">
        <v>863</v>
      </c>
      <c r="F26" s="1163">
        <v>88.22</v>
      </c>
      <c r="G26" s="1161" t="s">
        <v>864</v>
      </c>
      <c r="H26" s="1161">
        <f>H25</f>
        <v>22</v>
      </c>
      <c r="I26" s="1161" t="s">
        <v>865</v>
      </c>
      <c r="J26" s="846">
        <f>B26*D26*F26*H26</f>
        <v>3102.3657289002563</v>
      </c>
      <c r="K26" s="574"/>
      <c r="L26" s="254"/>
      <c r="R26" s="838"/>
      <c r="S26" s="264"/>
    </row>
    <row r="27" spans="1:20">
      <c r="A27" s="1161"/>
      <c r="B27" s="1161" t="s">
        <v>866</v>
      </c>
      <c r="C27" s="1161"/>
      <c r="D27" s="839"/>
      <c r="E27" s="1161"/>
      <c r="F27" s="1163"/>
      <c r="G27" s="1161"/>
      <c r="H27" s="1161"/>
      <c r="I27" s="1161"/>
      <c r="J27" s="268">
        <f>SUM(J25:J26)</f>
        <v>37230.322890025578</v>
      </c>
      <c r="K27" s="254">
        <f>ПП!F20+ПП!N20</f>
        <v>38865</v>
      </c>
      <c r="L27" s="254">
        <f t="shared" si="1"/>
        <v>1634.6771099744219</v>
      </c>
      <c r="R27" s="838"/>
      <c r="S27" s="264"/>
    </row>
    <row r="28" spans="1:20">
      <c r="A28" s="1161"/>
      <c r="B28" s="1161"/>
      <c r="C28" s="1161"/>
      <c r="D28" s="839"/>
      <c r="E28" s="1161"/>
      <c r="F28" s="1163"/>
      <c r="G28" s="1161"/>
      <c r="H28" s="1161"/>
      <c r="I28" s="1161"/>
      <c r="J28" s="268"/>
      <c r="K28" s="574"/>
      <c r="L28" s="254"/>
    </row>
    <row r="29" spans="1:20">
      <c r="A29" s="1161" t="s">
        <v>753</v>
      </c>
      <c r="B29" s="1161">
        <f>F8</f>
        <v>11</v>
      </c>
      <c r="C29" s="1161" t="s">
        <v>862</v>
      </c>
      <c r="D29" s="839">
        <f>O17</f>
        <v>0.45887445887445888</v>
      </c>
      <c r="E29" s="1161" t="s">
        <v>863</v>
      </c>
      <c r="F29" s="1163">
        <v>176.45</v>
      </c>
      <c r="G29" s="1161" t="s">
        <v>864</v>
      </c>
      <c r="H29" s="840">
        <v>19</v>
      </c>
      <c r="I29" s="1161" t="s">
        <v>865</v>
      </c>
      <c r="J29" s="268">
        <f>B29*D29*F29*H29</f>
        <v>16922.395238095236</v>
      </c>
      <c r="K29" s="574"/>
      <c r="L29" s="254"/>
      <c r="Q29" s="1782"/>
      <c r="R29" s="1782"/>
      <c r="S29" s="1782"/>
      <c r="T29" s="1782"/>
    </row>
    <row r="30" spans="1:20">
      <c r="A30" s="1161"/>
      <c r="B30" s="1161">
        <f>F9</f>
        <v>2</v>
      </c>
      <c r="C30" s="1161" t="s">
        <v>862</v>
      </c>
      <c r="D30" s="839">
        <f>D29</f>
        <v>0.45887445887445888</v>
      </c>
      <c r="E30" s="1161" t="s">
        <v>863</v>
      </c>
      <c r="F30" s="1163">
        <v>88.22</v>
      </c>
      <c r="G30" s="1161" t="s">
        <v>864</v>
      </c>
      <c r="H30" s="1161">
        <f>H29</f>
        <v>19</v>
      </c>
      <c r="I30" s="1161" t="s">
        <v>865</v>
      </c>
      <c r="J30" s="846">
        <f>B30*D30*F30*H30</f>
        <v>1538.3123809523811</v>
      </c>
      <c r="K30" s="574"/>
      <c r="L30" s="254"/>
    </row>
    <row r="31" spans="1:20">
      <c r="A31" s="1161"/>
      <c r="B31" s="1161" t="s">
        <v>866</v>
      </c>
      <c r="C31" s="1161"/>
      <c r="D31" s="839"/>
      <c r="E31" s="1161"/>
      <c r="F31" s="1163"/>
      <c r="G31" s="1161"/>
      <c r="H31" s="1161"/>
      <c r="I31" s="1161"/>
      <c r="J31" s="268">
        <f>SUM(J29:J30)</f>
        <v>18460.707619047618</v>
      </c>
      <c r="K31" s="254">
        <f>ПП!F21+ПП!N21</f>
        <v>18682.5</v>
      </c>
      <c r="L31" s="254">
        <f t="shared" si="1"/>
        <v>221.79238095238179</v>
      </c>
      <c r="P31" s="845"/>
    </row>
    <row r="32" spans="1:20">
      <c r="A32" s="1161"/>
      <c r="B32" s="1161"/>
      <c r="C32" s="1161"/>
      <c r="D32" s="839"/>
      <c r="E32" s="1161"/>
      <c r="F32" s="1163"/>
      <c r="G32" s="1161"/>
      <c r="H32" s="1161"/>
      <c r="I32" s="1161"/>
      <c r="J32" s="268"/>
      <c r="K32" s="574"/>
      <c r="L32" s="254"/>
      <c r="P32" s="845"/>
    </row>
    <row r="33" spans="1:19">
      <c r="A33" s="1161" t="s">
        <v>138</v>
      </c>
      <c r="B33" s="1161">
        <f>F8</f>
        <v>11</v>
      </c>
      <c r="C33" s="1161" t="s">
        <v>862</v>
      </c>
      <c r="D33" s="839">
        <f>O18</f>
        <v>0.52750352609308881</v>
      </c>
      <c r="E33" s="1161" t="s">
        <v>863</v>
      </c>
      <c r="F33" s="1163">
        <v>176.45</v>
      </c>
      <c r="G33" s="1161" t="s">
        <v>864</v>
      </c>
      <c r="H33" s="840">
        <v>21</v>
      </c>
      <c r="I33" s="1161" t="s">
        <v>865</v>
      </c>
      <c r="J33" s="268">
        <f>B33*D33*F33*H33</f>
        <v>21501.017348377994</v>
      </c>
      <c r="K33" s="574"/>
      <c r="L33" s="254"/>
      <c r="P33" s="845"/>
    </row>
    <row r="34" spans="1:19">
      <c r="A34" s="1161"/>
      <c r="B34" s="1161">
        <f>F9</f>
        <v>2</v>
      </c>
      <c r="C34" s="1161" t="s">
        <v>862</v>
      </c>
      <c r="D34" s="839">
        <f>D33</f>
        <v>0.52750352609308881</v>
      </c>
      <c r="E34" s="1161" t="s">
        <v>863</v>
      </c>
      <c r="F34" s="1163">
        <v>88.22</v>
      </c>
      <c r="G34" s="1161" t="s">
        <v>864</v>
      </c>
      <c r="H34" s="1161">
        <f>H33</f>
        <v>21</v>
      </c>
      <c r="I34" s="1161" t="s">
        <v>865</v>
      </c>
      <c r="J34" s="846">
        <f>B34*D34*F34*H34</f>
        <v>1954.5271650211564</v>
      </c>
      <c r="K34" s="574"/>
      <c r="L34" s="254"/>
      <c r="P34" s="845"/>
    </row>
    <row r="35" spans="1:19">
      <c r="A35" s="1161"/>
      <c r="B35" s="1161" t="s">
        <v>866</v>
      </c>
      <c r="C35" s="1161"/>
      <c r="D35" s="839"/>
      <c r="E35" s="1161"/>
      <c r="F35" s="1163"/>
      <c r="G35" s="1161"/>
      <c r="H35" s="1161"/>
      <c r="I35" s="1161"/>
      <c r="J35" s="268">
        <f>SUM(J33:J34)</f>
        <v>23455.544513399152</v>
      </c>
      <c r="K35" s="254">
        <f>ПП!F22+ПП!N22</f>
        <v>24667.5</v>
      </c>
      <c r="L35" s="254">
        <f t="shared" si="1"/>
        <v>1211.9554866008475</v>
      </c>
      <c r="P35" s="845"/>
    </row>
    <row r="36" spans="1:19">
      <c r="A36" s="1161"/>
      <c r="B36" s="1161"/>
      <c r="C36" s="1161"/>
      <c r="D36" s="839"/>
      <c r="E36" s="1161"/>
      <c r="F36" s="1163"/>
      <c r="G36" s="1161"/>
      <c r="H36" s="1161"/>
      <c r="I36" s="1161"/>
      <c r="J36" s="268"/>
      <c r="K36" s="574"/>
      <c r="L36" s="254"/>
      <c r="P36" s="845"/>
    </row>
    <row r="37" spans="1:19">
      <c r="A37" s="1161" t="s">
        <v>754</v>
      </c>
      <c r="B37" s="1161">
        <f>F8</f>
        <v>11</v>
      </c>
      <c r="C37" s="1161" t="s">
        <v>862</v>
      </c>
      <c r="D37" s="839">
        <f>O19</f>
        <v>0.62079701120797015</v>
      </c>
      <c r="E37" s="1161" t="s">
        <v>863</v>
      </c>
      <c r="F37" s="1163">
        <v>176.45</v>
      </c>
      <c r="G37" s="1161" t="s">
        <v>864</v>
      </c>
      <c r="H37" s="840">
        <v>23</v>
      </c>
      <c r="I37" s="1161" t="s">
        <v>865</v>
      </c>
      <c r="J37" s="268">
        <f>B37*D37*F37*H37</f>
        <v>27713.527054794522</v>
      </c>
      <c r="K37" s="574"/>
      <c r="L37" s="254"/>
      <c r="P37" s="845"/>
    </row>
    <row r="38" spans="1:19">
      <c r="A38" s="1161"/>
      <c r="B38" s="1161">
        <f>I9</f>
        <v>2</v>
      </c>
      <c r="C38" s="1161" t="s">
        <v>862</v>
      </c>
      <c r="D38" s="839">
        <f>D37</f>
        <v>0.62079701120797015</v>
      </c>
      <c r="E38" s="1161" t="s">
        <v>863</v>
      </c>
      <c r="F38" s="1163">
        <v>88.22</v>
      </c>
      <c r="G38" s="1161" t="s">
        <v>864</v>
      </c>
      <c r="H38" s="1161">
        <f>H37</f>
        <v>23</v>
      </c>
      <c r="I38" s="1161" t="s">
        <v>865</v>
      </c>
      <c r="J38" s="846">
        <f>B38*D38*F38*H38</f>
        <v>2519.2687671232879</v>
      </c>
      <c r="K38" s="574"/>
      <c r="L38" s="254"/>
      <c r="P38" s="845"/>
    </row>
    <row r="39" spans="1:19">
      <c r="A39" s="1161"/>
      <c r="B39" s="1161" t="s">
        <v>866</v>
      </c>
      <c r="C39" s="1161"/>
      <c r="D39" s="839"/>
      <c r="E39" s="1161"/>
      <c r="F39" s="1163"/>
      <c r="G39" s="1161"/>
      <c r="H39" s="1161"/>
      <c r="I39" s="1161"/>
      <c r="J39" s="268">
        <f>SUM(J37:J38)</f>
        <v>30232.795821917811</v>
      </c>
      <c r="K39" s="254">
        <f>ПП!F23+ПП!N23</f>
        <v>30637.5</v>
      </c>
      <c r="L39" s="254">
        <f t="shared" si="1"/>
        <v>404.70417808218917</v>
      </c>
      <c r="M39" s="264"/>
      <c r="P39" s="845"/>
    </row>
    <row r="40" spans="1:19">
      <c r="A40" s="1161"/>
      <c r="B40" s="1161"/>
      <c r="C40" s="1161"/>
      <c r="D40" s="839"/>
      <c r="E40" s="1161"/>
      <c r="F40" s="1163"/>
      <c r="G40" s="1161"/>
      <c r="H40" s="1161"/>
      <c r="I40" s="1161"/>
      <c r="J40" s="268"/>
      <c r="K40" s="574"/>
      <c r="L40" s="254"/>
      <c r="O40" s="845"/>
    </row>
    <row r="41" spans="1:19">
      <c r="A41" s="1161" t="s">
        <v>755</v>
      </c>
      <c r="B41" s="1161">
        <f>F8</f>
        <v>11</v>
      </c>
      <c r="C41" s="1161" t="s">
        <v>862</v>
      </c>
      <c r="D41" s="839">
        <f>O20</f>
        <v>0.58849557522123896</v>
      </c>
      <c r="E41" s="1161" t="s">
        <v>863</v>
      </c>
      <c r="F41" s="1163">
        <v>176.45</v>
      </c>
      <c r="G41" s="1161" t="s">
        <v>864</v>
      </c>
      <c r="H41" s="840">
        <v>21</v>
      </c>
      <c r="I41" s="1161" t="s">
        <v>865</v>
      </c>
      <c r="J41" s="268">
        <f>B41*D41*F41*H41</f>
        <v>23987.050221238937</v>
      </c>
      <c r="K41" s="574"/>
      <c r="L41" s="254"/>
      <c r="O41" s="845"/>
    </row>
    <row r="42" spans="1:19">
      <c r="A42" s="1161"/>
      <c r="B42" s="1161">
        <f>I9</f>
        <v>2</v>
      </c>
      <c r="C42" s="1161" t="s">
        <v>862</v>
      </c>
      <c r="D42" s="839">
        <f>D41</f>
        <v>0.58849557522123896</v>
      </c>
      <c r="E42" s="1161" t="s">
        <v>863</v>
      </c>
      <c r="F42" s="1163">
        <v>88.22</v>
      </c>
      <c r="G42" s="1161" t="s">
        <v>864</v>
      </c>
      <c r="H42" s="1161">
        <f>H41</f>
        <v>21</v>
      </c>
      <c r="I42" s="1161" t="s">
        <v>865</v>
      </c>
      <c r="J42" s="846">
        <f>B42*D42*F42*H42</f>
        <v>2180.5173451327432</v>
      </c>
      <c r="K42" s="574"/>
      <c r="L42" s="254"/>
      <c r="O42" s="845"/>
    </row>
    <row r="43" spans="1:19">
      <c r="A43" s="1161"/>
      <c r="B43" s="1161" t="s">
        <v>866</v>
      </c>
      <c r="C43" s="1161"/>
      <c r="D43" s="839"/>
      <c r="E43" s="1161"/>
      <c r="F43" s="1163"/>
      <c r="G43" s="1161"/>
      <c r="H43" s="1161"/>
      <c r="I43" s="1161"/>
      <c r="J43" s="268">
        <f>SUM(J41:J42)</f>
        <v>26167.567566371679</v>
      </c>
      <c r="K43" s="254">
        <f>ПП!F24+ПП!N24</f>
        <v>27652.5</v>
      </c>
      <c r="L43" s="254">
        <f t="shared" si="1"/>
        <v>1484.9324336283207</v>
      </c>
    </row>
    <row r="44" spans="1:19">
      <c r="A44" s="1161"/>
      <c r="B44" s="1161"/>
      <c r="C44" s="1161"/>
      <c r="D44" s="839"/>
      <c r="E44" s="1161"/>
      <c r="F44" s="1163"/>
      <c r="G44" s="1161"/>
      <c r="H44" s="1161"/>
      <c r="I44" s="1161"/>
      <c r="J44" s="268"/>
      <c r="K44" s="574"/>
      <c r="L44" s="254"/>
    </row>
    <row r="45" spans="1:19">
      <c r="A45" s="1161" t="s">
        <v>756</v>
      </c>
      <c r="B45" s="1161">
        <f>I8</f>
        <v>11</v>
      </c>
      <c r="C45" s="1161" t="s">
        <v>862</v>
      </c>
      <c r="D45" s="839">
        <f>O21</f>
        <v>0.47563352826510719</v>
      </c>
      <c r="E45" s="1161" t="s">
        <v>863</v>
      </c>
      <c r="F45" s="1163">
        <v>176.45</v>
      </c>
      <c r="G45" s="1161" t="s">
        <v>864</v>
      </c>
      <c r="H45" s="840">
        <v>22</v>
      </c>
      <c r="I45" s="1161" t="s">
        <v>865</v>
      </c>
      <c r="J45" s="268">
        <f>B45*D45*F45*H45</f>
        <v>20309.979727095513</v>
      </c>
      <c r="K45" s="574"/>
      <c r="L45" s="254"/>
    </row>
    <row r="46" spans="1:19">
      <c r="A46" s="1161"/>
      <c r="B46" s="1161">
        <f>I9</f>
        <v>2</v>
      </c>
      <c r="C46" s="1161" t="s">
        <v>862</v>
      </c>
      <c r="D46" s="839">
        <f>D45</f>
        <v>0.47563352826510719</v>
      </c>
      <c r="E46" s="1161" t="s">
        <v>863</v>
      </c>
      <c r="F46" s="1163">
        <v>88.22</v>
      </c>
      <c r="G46" s="1161" t="s">
        <v>864</v>
      </c>
      <c r="H46" s="1161">
        <f>H45</f>
        <v>22</v>
      </c>
      <c r="I46" s="1161" t="s">
        <v>865</v>
      </c>
      <c r="J46" s="846">
        <f>B46*D46*F46*H46</f>
        <v>1846.2571539961011</v>
      </c>
      <c r="K46" s="574"/>
      <c r="L46" s="254"/>
      <c r="P46" s="837"/>
      <c r="Q46" s="837"/>
    </row>
    <row r="47" spans="1:19">
      <c r="A47" s="1161"/>
      <c r="B47" s="1161" t="s">
        <v>866</v>
      </c>
      <c r="C47" s="1161"/>
      <c r="D47" s="839"/>
      <c r="E47" s="1161"/>
      <c r="F47" s="1163"/>
      <c r="G47" s="1161"/>
      <c r="H47" s="1161"/>
      <c r="I47" s="1161"/>
      <c r="J47" s="268">
        <f>SUM(J45:J46)</f>
        <v>22156.236881091616</v>
      </c>
      <c r="K47" s="254">
        <f>ПП!F25+ПП!N25</f>
        <v>27682.5</v>
      </c>
      <c r="L47" s="254">
        <f t="shared" si="1"/>
        <v>5526.2631189083841</v>
      </c>
    </row>
    <row r="48" spans="1:19">
      <c r="A48" s="1161"/>
      <c r="B48" s="1161"/>
      <c r="C48" s="1161"/>
      <c r="D48" s="839"/>
      <c r="E48" s="1161"/>
      <c r="F48" s="1163"/>
      <c r="G48" s="1161"/>
      <c r="H48" s="1161"/>
      <c r="I48" s="1161"/>
      <c r="J48" s="268"/>
      <c r="K48" s="574"/>
      <c r="L48" s="254"/>
      <c r="P48" s="837"/>
      <c r="Q48" s="837"/>
      <c r="R48" s="837"/>
      <c r="S48" s="837"/>
    </row>
    <row r="49" spans="1:16">
      <c r="A49" s="1161" t="s">
        <v>757</v>
      </c>
      <c r="B49" s="1161">
        <f>I8</f>
        <v>11</v>
      </c>
      <c r="C49" s="1161" t="s">
        <v>862</v>
      </c>
      <c r="D49" s="839">
        <f>O22</f>
        <v>0.54629061925199263</v>
      </c>
      <c r="E49" s="1161" t="s">
        <v>863</v>
      </c>
      <c r="F49" s="1163">
        <v>176.45</v>
      </c>
      <c r="G49" s="1161" t="s">
        <v>864</v>
      </c>
      <c r="H49" s="840">
        <v>22</v>
      </c>
      <c r="I49" s="1161" t="s">
        <v>865</v>
      </c>
      <c r="J49" s="268">
        <f>B49*D49*F49*H49</f>
        <v>23327.101103617413</v>
      </c>
      <c r="K49" s="574"/>
      <c r="L49" s="254"/>
    </row>
    <row r="50" spans="1:16">
      <c r="A50" s="1161"/>
      <c r="B50" s="1161">
        <f>I9</f>
        <v>2</v>
      </c>
      <c r="C50" s="1161" t="s">
        <v>862</v>
      </c>
      <c r="D50" s="839">
        <f>D49</f>
        <v>0.54629061925199263</v>
      </c>
      <c r="E50" s="1161" t="s">
        <v>863</v>
      </c>
      <c r="F50" s="1163">
        <v>88.22</v>
      </c>
      <c r="G50" s="1161" t="s">
        <v>864</v>
      </c>
      <c r="H50" s="1161">
        <f>H49</f>
        <v>22</v>
      </c>
      <c r="I50" s="1161" t="s">
        <v>865</v>
      </c>
      <c r="J50" s="846">
        <f>B50*D50*F50*H50</f>
        <v>2120.5253709380745</v>
      </c>
      <c r="K50" s="574"/>
      <c r="L50" s="254"/>
    </row>
    <row r="51" spans="1:16">
      <c r="A51" s="1161"/>
      <c r="B51" s="1161" t="s">
        <v>866</v>
      </c>
      <c r="C51" s="1161"/>
      <c r="D51" s="839"/>
      <c r="E51" s="1161"/>
      <c r="F51" s="1163"/>
      <c r="G51" s="1161"/>
      <c r="H51" s="1161"/>
      <c r="I51" s="1161"/>
      <c r="J51" s="268">
        <f>SUM(J49:J50)</f>
        <v>25447.626474555487</v>
      </c>
      <c r="K51" s="254">
        <f>ПП!F26+ПП!N26</f>
        <v>31425</v>
      </c>
      <c r="L51" s="254">
        <f t="shared" si="1"/>
        <v>5977.3735254445128</v>
      </c>
    </row>
    <row r="52" spans="1:16">
      <c r="A52" s="1161"/>
      <c r="B52" s="1161"/>
      <c r="C52" s="1161"/>
      <c r="D52" s="839"/>
      <c r="E52" s="1161"/>
      <c r="F52" s="1163"/>
      <c r="G52" s="1161"/>
      <c r="H52" s="1161"/>
      <c r="I52" s="1161"/>
      <c r="J52" s="268"/>
      <c r="K52" s="574"/>
      <c r="L52" s="254"/>
    </row>
    <row r="53" spans="1:16">
      <c r="A53" s="1161" t="s">
        <v>758</v>
      </c>
      <c r="B53" s="1161">
        <f>I8</f>
        <v>11</v>
      </c>
      <c r="C53" s="1161" t="s">
        <v>862</v>
      </c>
      <c r="D53" s="839">
        <f>O23</f>
        <v>0.62792452830188683</v>
      </c>
      <c r="E53" s="1161" t="s">
        <v>863</v>
      </c>
      <c r="F53" s="1163">
        <v>176.45</v>
      </c>
      <c r="G53" s="1161" t="s">
        <v>864</v>
      </c>
      <c r="H53" s="1161">
        <v>20</v>
      </c>
      <c r="I53" s="1161" t="s">
        <v>865</v>
      </c>
      <c r="J53" s="268">
        <f>B53*D53*F53*H53</f>
        <v>24375.402264150944</v>
      </c>
      <c r="K53" s="574"/>
      <c r="L53" s="254"/>
    </row>
    <row r="54" spans="1:16">
      <c r="A54" s="1161"/>
      <c r="B54" s="1161">
        <f>I9</f>
        <v>2</v>
      </c>
      <c r="C54" s="1161" t="s">
        <v>862</v>
      </c>
      <c r="D54" s="839">
        <f>D53</f>
        <v>0.62792452830188683</v>
      </c>
      <c r="E54" s="1161" t="s">
        <v>863</v>
      </c>
      <c r="F54" s="1163">
        <v>88.22</v>
      </c>
      <c r="G54" s="1161" t="s">
        <v>864</v>
      </c>
      <c r="H54" s="1161">
        <f>H53</f>
        <v>20</v>
      </c>
      <c r="I54" s="1161" t="s">
        <v>865</v>
      </c>
      <c r="J54" s="846">
        <f>B54*D54*F54*H54</f>
        <v>2215.8200754716981</v>
      </c>
      <c r="K54" s="574"/>
      <c r="L54" s="254"/>
    </row>
    <row r="55" spans="1:16">
      <c r="A55" s="1161"/>
      <c r="B55" s="1161" t="s">
        <v>866</v>
      </c>
      <c r="C55" s="1161"/>
      <c r="D55" s="839"/>
      <c r="E55" s="1161"/>
      <c r="F55" s="1163"/>
      <c r="G55" s="1161"/>
      <c r="H55" s="1161"/>
      <c r="I55" s="1161"/>
      <c r="J55" s="268">
        <f>SUM(J53:J54)</f>
        <v>26591.22233962264</v>
      </c>
      <c r="K55" s="254">
        <f>ПП!F27+ПП!N27</f>
        <v>34425</v>
      </c>
      <c r="L55" s="254">
        <f t="shared" si="1"/>
        <v>7833.77766037736</v>
      </c>
    </row>
    <row r="56" spans="1:16">
      <c r="A56" s="1161"/>
      <c r="B56" s="1161"/>
      <c r="C56" s="1161"/>
      <c r="D56" s="839"/>
      <c r="E56" s="1161"/>
      <c r="F56" s="1163"/>
      <c r="G56" s="1161"/>
      <c r="H56" s="1161"/>
      <c r="I56" s="1161"/>
      <c r="J56" s="268"/>
      <c r="K56" s="574"/>
      <c r="L56" s="254"/>
    </row>
    <row r="57" spans="1:16">
      <c r="A57" s="1161" t="s">
        <v>759</v>
      </c>
      <c r="B57" s="1161">
        <f>I8</f>
        <v>11</v>
      </c>
      <c r="C57" s="1161" t="s">
        <v>862</v>
      </c>
      <c r="D57" s="839">
        <f>O24</f>
        <v>0.5703971119133574</v>
      </c>
      <c r="E57" s="1161" t="s">
        <v>863</v>
      </c>
      <c r="F57" s="1163">
        <v>176.45</v>
      </c>
      <c r="G57" s="1161" t="s">
        <v>864</v>
      </c>
      <c r="H57" s="1161">
        <v>22</v>
      </c>
      <c r="I57" s="1161" t="s">
        <v>865</v>
      </c>
      <c r="J57" s="268">
        <f>B57*D57*F57*H57</f>
        <v>24356.470036101084</v>
      </c>
      <c r="K57" s="1161"/>
      <c r="L57" s="254"/>
    </row>
    <row r="58" spans="1:16">
      <c r="A58" s="1161"/>
      <c r="B58" s="1161">
        <f>I9</f>
        <v>2</v>
      </c>
      <c r="C58" s="1161" t="s">
        <v>862</v>
      </c>
      <c r="D58" s="839">
        <f>D57</f>
        <v>0.5703971119133574</v>
      </c>
      <c r="E58" s="1161" t="s">
        <v>863</v>
      </c>
      <c r="F58" s="1163">
        <v>88.22</v>
      </c>
      <c r="G58" s="1161" t="s">
        <v>864</v>
      </c>
      <c r="H58" s="1161">
        <f>H57</f>
        <v>22</v>
      </c>
      <c r="I58" s="1161" t="s">
        <v>865</v>
      </c>
      <c r="J58" s="846">
        <f>B58*D58*F58*H58</f>
        <v>2214.0990613718413</v>
      </c>
      <c r="L58" s="254"/>
    </row>
    <row r="59" spans="1:16">
      <c r="A59" s="1161"/>
      <c r="B59" s="1161" t="s">
        <v>866</v>
      </c>
      <c r="C59" s="1161"/>
      <c r="D59" s="1161"/>
      <c r="E59" s="1161"/>
      <c r="G59" s="1161"/>
      <c r="H59" s="1161"/>
      <c r="I59" s="1161"/>
      <c r="J59" s="268">
        <f>SUM(J57:J58)</f>
        <v>26570.569097472926</v>
      </c>
      <c r="K59" s="268">
        <f>ПП!F28+ПП!N28</f>
        <v>27652.5</v>
      </c>
      <c r="L59" s="254">
        <f t="shared" si="1"/>
        <v>1081.9309025270741</v>
      </c>
    </row>
    <row r="60" spans="1:16">
      <c r="A60" s="1161"/>
      <c r="B60" s="1161"/>
      <c r="C60" s="1161"/>
      <c r="D60" s="839"/>
      <c r="E60" s="1161"/>
      <c r="G60" s="1161"/>
      <c r="H60" s="1161"/>
      <c r="I60" s="1161"/>
      <c r="J60" s="1161"/>
      <c r="K60" s="1161"/>
    </row>
    <row r="61" spans="1:16" ht="14.25">
      <c r="A61" s="847" t="s">
        <v>867</v>
      </c>
      <c r="B61" s="1161"/>
      <c r="C61" s="1161"/>
      <c r="D61" s="1161"/>
      <c r="E61" s="1161"/>
      <c r="G61" s="1161"/>
      <c r="H61" s="1161"/>
      <c r="I61" s="1161"/>
      <c r="J61" s="592">
        <f>ROUND(J15+J19+J23+J27+J31+J35+J39+J43+J47+J51+J55+J59,2)</f>
        <v>323735.43</v>
      </c>
      <c r="K61" s="592">
        <f t="shared" ref="K61" si="2">K15+K19+K23+K27+K31+K35+K39+K43+K47+K51+K55+K59</f>
        <v>357390</v>
      </c>
      <c r="L61" s="592">
        <f>L15+L19+L23+L27+L31+L35+L39+L43+L47+L51+L55+L59</f>
        <v>33654.572143631289</v>
      </c>
      <c r="M61" s="264">
        <f>K61-J61</f>
        <v>33654.570000000007</v>
      </c>
      <c r="N61" s="264"/>
      <c r="O61" s="264"/>
      <c r="P61" s="264"/>
    </row>
    <row r="62" spans="1:16" ht="14.25">
      <c r="A62" s="847"/>
      <c r="B62" s="1161"/>
      <c r="C62" s="1161"/>
      <c r="D62" s="1161"/>
      <c r="E62" s="1161"/>
      <c r="G62" s="1161"/>
      <c r="H62" s="1161"/>
      <c r="I62" s="1161"/>
      <c r="J62" s="592"/>
      <c r="K62" s="592"/>
      <c r="L62" s="592"/>
      <c r="M62" s="264"/>
      <c r="N62" s="264"/>
      <c r="O62" s="264"/>
      <c r="P62" s="264"/>
    </row>
    <row r="63" spans="1:16" ht="14.25">
      <c r="A63" s="910"/>
      <c r="J63" s="264"/>
      <c r="L63" s="264"/>
    </row>
    <row r="64" spans="1:16">
      <c r="A64" s="1799"/>
    </row>
    <row r="65" spans="2:11" s="848" customFormat="1">
      <c r="B65" s="849"/>
      <c r="C65" s="1162"/>
      <c r="D65" s="1162"/>
      <c r="E65" s="850"/>
      <c r="F65" s="1162"/>
      <c r="G65" s="1162"/>
      <c r="H65" s="1162"/>
      <c r="I65" s="1162"/>
      <c r="J65" s="851"/>
    </row>
    <row r="66" spans="2:11">
      <c r="B66" s="262" t="s">
        <v>833</v>
      </c>
    </row>
    <row r="67" spans="2:11">
      <c r="B67" s="145" t="s">
        <v>32</v>
      </c>
      <c r="K67" s="264"/>
    </row>
    <row r="68" spans="2:11">
      <c r="J68" s="264"/>
      <c r="K68" s="264"/>
    </row>
    <row r="69" spans="2:11">
      <c r="J69" s="264"/>
    </row>
  </sheetData>
  <protectedRanges>
    <protectedRange sqref="B66" name="Диапазон5_1_2_1_1_2_1_1_1"/>
  </protectedRanges>
  <mergeCells count="4">
    <mergeCell ref="Q29:R29"/>
    <mergeCell ref="S29:T29"/>
    <mergeCell ref="A1:K2"/>
    <mergeCell ref="A3:K3"/>
  </mergeCells>
  <pageMargins left="0.70866141732283472" right="0.23622047244094491" top="0.74803149606299213" bottom="0.74803149606299213" header="0.31496062992125984" footer="0.31496062992125984"/>
  <pageSetup paperSize="9" scale="41" orientation="portrait" r:id="rId1"/>
  <colBreaks count="1" manualBreakCount="1">
    <brk id="12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2</vt:i4>
      </vt:variant>
    </vt:vector>
  </HeadingPairs>
  <TitlesOfParts>
    <vt:vector size="32" baseType="lpstr">
      <vt:lpstr>Письмо</vt:lpstr>
      <vt:lpstr>ТИТУЛ</vt:lpstr>
      <vt:lpstr>таб.3</vt:lpstr>
      <vt:lpstr>ПФХД 20 </vt:lpstr>
      <vt:lpstr>ПФХД 21</vt:lpstr>
      <vt:lpstr>ПФХД 22</vt:lpstr>
      <vt:lpstr>ЗП ОБ май</vt:lpstr>
      <vt:lpstr>ЗП ОБ</vt:lpstr>
      <vt:lpstr>ЗП МБ</vt:lpstr>
      <vt:lpstr>Штатное 01.01</vt:lpstr>
      <vt:lpstr>ТЛ</vt:lpstr>
      <vt:lpstr>раздел 1 </vt:lpstr>
      <vt:lpstr>раздел 2 </vt:lpstr>
      <vt:lpstr>прил 2</vt:lpstr>
      <vt:lpstr>ЗП ОБ. </vt:lpstr>
      <vt:lpstr>4 МБ (рабочая)</vt:lpstr>
      <vt:lpstr>223 (план 26-28)</vt:lpstr>
      <vt:lpstr>ТКО 2026-2028</vt:lpstr>
      <vt:lpstr>РП, ПС, ЦВ</vt:lpstr>
      <vt:lpstr>211,213,266</vt:lpstr>
      <vt:lpstr>221</vt:lpstr>
      <vt:lpstr>223 </vt:lpstr>
      <vt:lpstr> 225</vt:lpstr>
      <vt:lpstr>226</vt:lpstr>
      <vt:lpstr>290</vt:lpstr>
      <vt:lpstr>310</vt:lpstr>
      <vt:lpstr>340</vt:lpstr>
      <vt:lpstr>анализ посещ</vt:lpstr>
      <vt:lpstr>ПП</vt:lpstr>
      <vt:lpstr>РП </vt:lpstr>
      <vt:lpstr>'ЗП ОБ май'!Область_печати</vt:lpstr>
      <vt:lpstr>Письмо!Область_печати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2026-01-15T06:40:19Z</dcterms:modified>
</cp:coreProperties>
</file>